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1.igc.gulbenkian.pt\folders\INF\One of us\Rui Martins\Workstation\Source_data\Figure 3\"/>
    </mc:Choice>
  </mc:AlternateContent>
  <xr:revisionPtr revIDLastSave="0" documentId="8_{34ECB419-A15F-4455-82A9-CD0CF3E8EDBC}" xr6:coauthVersionLast="47" xr6:coauthVersionMax="47" xr10:uidLastSave="{00000000-0000-0000-0000-000000000000}"/>
  <bookViews>
    <workbookView xWindow="-120" yWindow="-120" windowWidth="29040" windowHeight="15840" xr2:uid="{14F2D95F-D685-4C9A-915C-774F277A65BD}"/>
  </bookViews>
  <sheets>
    <sheet name="Fig. 3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</calcChain>
</file>

<file path=xl/sharedStrings.xml><?xml version="1.0" encoding="utf-8"?>
<sst xmlns="http://schemas.openxmlformats.org/spreadsheetml/2006/main" count="17" uniqueCount="10">
  <si>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LysMΔ/Δ</t>
    </r>
    <r>
      <rPr>
        <b/>
        <i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</si>
  <si>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fl/fl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</si>
  <si>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wt/wt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Fth</t>
    </r>
    <r>
      <rPr>
        <b/>
        <vertAlign val="superscript"/>
        <sz val="10"/>
        <rFont val="Arial"/>
        <family val="2"/>
      </rPr>
      <t>lox/lox</t>
    </r>
  </si>
  <si>
    <t>Dark</t>
  </si>
  <si>
    <t>Light</t>
  </si>
  <si>
    <t>Time of day (hh:min)</t>
  </si>
  <si>
    <t>Measurement time (h)</t>
  </si>
  <si>
    <t>Genotype</t>
  </si>
  <si>
    <r>
      <t>Figure 3F - Metabolic cage data - VO</t>
    </r>
    <r>
      <rPr>
        <b/>
        <vertAlign val="subscript"/>
        <sz val="16"/>
        <color theme="1"/>
        <rFont val="Arial"/>
        <family val="2"/>
      </rPr>
      <t>2</t>
    </r>
    <r>
      <rPr>
        <b/>
        <sz val="16"/>
        <color theme="1"/>
        <rFont val="Arial"/>
        <family val="2"/>
      </rPr>
      <t xml:space="preserve"> (ml/min)  - Right panel</t>
    </r>
  </si>
  <si>
    <r>
      <t>Figure 3F - Metabolic cage data - VO</t>
    </r>
    <r>
      <rPr>
        <b/>
        <vertAlign val="subscript"/>
        <sz val="16"/>
        <color theme="1"/>
        <rFont val="Arial"/>
        <family val="2"/>
      </rPr>
      <t>2</t>
    </r>
    <r>
      <rPr>
        <b/>
        <sz val="16"/>
        <color theme="1"/>
        <rFont val="Arial"/>
        <family val="2"/>
      </rPr>
      <t xml:space="preserve"> (ml/min) - Left panel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</si>
</sst>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\h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sz val="10"/>
      <name val="Wingdings"/>
      <charset val="2"/>
    </font>
    <font>
      <b/>
      <vertAlign val="superscript"/>
      <sz val="10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vertAlign val="subscript"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589C9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164" fontId="3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2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4" fillId="2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7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8" xfId="0" applyFont="1" applyBorder="1"/>
    <xf numFmtId="164" fontId="3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5B496-C624-4948-B32B-01DEE72CBF9A}">
  <dimension ref="A1:W151"/>
  <sheetViews>
    <sheetView tabSelected="1" workbookViewId="0">
      <selection activeCell="N4" sqref="N4"/>
    </sheetView>
  </sheetViews>
  <sheetFormatPr defaultRowHeight="15" x14ac:dyDescent="0.25"/>
  <cols>
    <col min="1" max="1" width="9.140625" style="2"/>
    <col min="2" max="2" width="11" style="2" customWidth="1"/>
    <col min="3" max="13" width="9.28515625" style="1" bestFit="1" customWidth="1"/>
    <col min="14" max="14" width="9.5703125" style="1" customWidth="1"/>
    <col min="15" max="15" width="9.28515625" style="1" bestFit="1" customWidth="1"/>
    <col min="16" max="16" width="3.5703125" customWidth="1"/>
    <col min="17" max="19" width="14.5703125" customWidth="1"/>
    <col min="20" max="20" width="1.85546875" customWidth="1"/>
    <col min="21" max="23" width="14.5703125" customWidth="1"/>
  </cols>
  <sheetData>
    <row r="1" spans="1:23" ht="36.75" customHeight="1" thickBot="1" x14ac:dyDescent="0.3">
      <c r="A1" s="55" t="s">
        <v>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3"/>
      <c r="Q1" s="55" t="s">
        <v>8</v>
      </c>
      <c r="R1" s="54"/>
      <c r="S1" s="54"/>
      <c r="T1" s="54"/>
      <c r="U1" s="54"/>
      <c r="V1" s="54"/>
      <c r="W1" s="53"/>
    </row>
    <row r="2" spans="1:23" ht="36.75" customHeight="1" thickBot="1" x14ac:dyDescent="0.3">
      <c r="A2" s="52"/>
      <c r="B2" s="51"/>
      <c r="C2" s="39" t="s">
        <v>7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7"/>
      <c r="Q2" s="39" t="s">
        <v>7</v>
      </c>
      <c r="R2" s="38"/>
      <c r="S2" s="38"/>
      <c r="T2" s="38"/>
      <c r="U2" s="38"/>
      <c r="V2" s="38"/>
      <c r="W2" s="37"/>
    </row>
    <row r="3" spans="1:23" ht="42" customHeight="1" thickBot="1" x14ac:dyDescent="0.3">
      <c r="A3" s="50" t="s">
        <v>6</v>
      </c>
      <c r="B3" s="49" t="s">
        <v>5</v>
      </c>
      <c r="C3" s="48" t="s">
        <v>2</v>
      </c>
      <c r="D3" s="47"/>
      <c r="E3" s="47"/>
      <c r="F3" s="46"/>
      <c r="G3" s="45" t="s">
        <v>1</v>
      </c>
      <c r="H3" s="44"/>
      <c r="I3" s="44"/>
      <c r="J3" s="44"/>
      <c r="K3" s="43"/>
      <c r="L3" s="42" t="s">
        <v>0</v>
      </c>
      <c r="M3" s="41"/>
      <c r="N3" s="41"/>
      <c r="O3" s="40"/>
      <c r="Q3" s="39" t="s">
        <v>4</v>
      </c>
      <c r="R3" s="38"/>
      <c r="S3" s="37"/>
      <c r="U3" s="39" t="s">
        <v>3</v>
      </c>
      <c r="V3" s="38"/>
      <c r="W3" s="37"/>
    </row>
    <row r="4" spans="1:23" ht="29.25" thickBot="1" x14ac:dyDescent="0.3">
      <c r="A4" s="36">
        <v>0</v>
      </c>
      <c r="B4" s="35">
        <f>(A4-8.6+20)/24</f>
        <v>0.47500000000000003</v>
      </c>
      <c r="C4" s="33">
        <v>1.7460560000000001</v>
      </c>
      <c r="D4" s="32">
        <v>1.972858</v>
      </c>
      <c r="E4" s="32"/>
      <c r="F4" s="31"/>
      <c r="G4" s="32">
        <v>1.2518640000000001</v>
      </c>
      <c r="H4" s="32">
        <v>1.8235730000000001</v>
      </c>
      <c r="I4" s="32"/>
      <c r="J4" s="32"/>
      <c r="K4" s="34"/>
      <c r="L4" s="33">
        <v>1.1761740000000001</v>
      </c>
      <c r="M4" s="32">
        <v>1.6867810000000001</v>
      </c>
      <c r="N4" s="32"/>
      <c r="O4" s="31"/>
      <c r="Q4" s="30" t="s">
        <v>2</v>
      </c>
      <c r="R4" s="29" t="s">
        <v>1</v>
      </c>
      <c r="S4" s="28" t="s">
        <v>0</v>
      </c>
      <c r="U4" s="30" t="s">
        <v>2</v>
      </c>
      <c r="V4" s="29" t="s">
        <v>1</v>
      </c>
      <c r="W4" s="28" t="s">
        <v>0</v>
      </c>
    </row>
    <row r="5" spans="1:23" x14ac:dyDescent="0.25">
      <c r="A5" s="19">
        <v>1</v>
      </c>
      <c r="B5" s="13">
        <f>(A5-8.6+20)/24</f>
        <v>0.51666666666666672</v>
      </c>
      <c r="C5" s="17">
        <v>1.4450499999999999</v>
      </c>
      <c r="D5" s="16">
        <v>1.608598</v>
      </c>
      <c r="E5" s="16"/>
      <c r="F5" s="15"/>
      <c r="G5" s="16">
        <v>0.94130499999999995</v>
      </c>
      <c r="H5" s="16">
        <v>1.7392179999999999</v>
      </c>
      <c r="I5" s="16"/>
      <c r="J5" s="16"/>
      <c r="K5" s="18"/>
      <c r="L5" s="17">
        <v>0.88096739999999996</v>
      </c>
      <c r="M5" s="16">
        <v>1.422577</v>
      </c>
      <c r="N5" s="16"/>
      <c r="O5" s="15"/>
      <c r="Q5" s="27">
        <v>1.061319809</v>
      </c>
      <c r="R5" s="26">
        <v>0.841827459</v>
      </c>
      <c r="S5" s="23">
        <v>0.19805790100000001</v>
      </c>
      <c r="U5" s="27">
        <v>1.2939121790000001</v>
      </c>
      <c r="V5" s="26">
        <v>1.039538801</v>
      </c>
      <c r="W5" s="23">
        <v>0.122795108</v>
      </c>
    </row>
    <row r="6" spans="1:23" x14ac:dyDescent="0.25">
      <c r="A6" s="19">
        <v>2</v>
      </c>
      <c r="B6" s="13">
        <f>(A6-8.6+20)/24</f>
        <v>0.55833333333333335</v>
      </c>
      <c r="C6" s="17">
        <v>1.289644</v>
      </c>
      <c r="D6" s="16">
        <v>1.4102380000000001</v>
      </c>
      <c r="E6" s="16"/>
      <c r="F6" s="15"/>
      <c r="G6" s="16">
        <v>1.0899970000000001</v>
      </c>
      <c r="H6" s="16">
        <v>1.2421450000000001</v>
      </c>
      <c r="I6" s="16"/>
      <c r="J6" s="16"/>
      <c r="K6" s="18"/>
      <c r="L6" s="17">
        <v>0.74984470000000003</v>
      </c>
      <c r="M6" s="16">
        <v>0.90253689999999998</v>
      </c>
      <c r="N6" s="16"/>
      <c r="O6" s="15"/>
      <c r="Q6" s="25">
        <v>1.2048970889999999</v>
      </c>
      <c r="R6" s="24">
        <v>0.84037349400000005</v>
      </c>
      <c r="S6" s="23">
        <v>0.51305637500000001</v>
      </c>
      <c r="U6" s="25">
        <v>1.5017010420000001</v>
      </c>
      <c r="V6" s="24">
        <v>0.93765686400000003</v>
      </c>
      <c r="W6" s="23">
        <v>0.53634510199999996</v>
      </c>
    </row>
    <row r="7" spans="1:23" x14ac:dyDescent="0.25">
      <c r="A7" s="19">
        <v>3</v>
      </c>
      <c r="B7" s="13">
        <f>(A7-8.6+20)/24</f>
        <v>0.6</v>
      </c>
      <c r="C7" s="17">
        <v>1.311788</v>
      </c>
      <c r="D7" s="16">
        <v>1.266214</v>
      </c>
      <c r="E7" s="16"/>
      <c r="F7" s="15"/>
      <c r="G7" s="16">
        <v>0.89322509999999999</v>
      </c>
      <c r="H7" s="16">
        <v>1.3719600000000001</v>
      </c>
      <c r="I7" s="16"/>
      <c r="J7" s="16"/>
      <c r="K7" s="18"/>
      <c r="L7" s="17">
        <v>0.96327130000000005</v>
      </c>
      <c r="M7" s="16">
        <v>1.1457790000000001</v>
      </c>
      <c r="N7" s="16"/>
      <c r="O7" s="15"/>
      <c r="Q7" s="25">
        <v>1.0711957999999999</v>
      </c>
      <c r="R7" s="24">
        <v>0.86984032</v>
      </c>
      <c r="S7" s="23">
        <v>0.48856083</v>
      </c>
      <c r="U7" s="25">
        <v>1.3468948919999999</v>
      </c>
      <c r="V7" s="24">
        <v>0.93786051000000004</v>
      </c>
      <c r="W7" s="23">
        <v>0.48248023299999998</v>
      </c>
    </row>
    <row r="8" spans="1:23" x14ac:dyDescent="0.25">
      <c r="A8" s="19">
        <v>4</v>
      </c>
      <c r="B8" s="13">
        <f>(A8-8.6+20)/24</f>
        <v>0.64166666666666672</v>
      </c>
      <c r="C8" s="17">
        <v>1.105802</v>
      </c>
      <c r="D8" s="16">
        <v>1.3521570000000001</v>
      </c>
      <c r="E8" s="16"/>
      <c r="F8" s="15"/>
      <c r="G8" s="16">
        <v>1.076983</v>
      </c>
      <c r="H8" s="16">
        <v>1.283101</v>
      </c>
      <c r="I8" s="16"/>
      <c r="J8" s="16"/>
      <c r="K8" s="18"/>
      <c r="L8" s="17">
        <v>1.1248199999999999</v>
      </c>
      <c r="M8" s="16">
        <v>0.84099369999999996</v>
      </c>
      <c r="N8" s="16"/>
      <c r="O8" s="15"/>
      <c r="Q8" s="25">
        <v>1.0568920040000001</v>
      </c>
      <c r="R8" s="24">
        <v>1.3566596909999999</v>
      </c>
      <c r="S8" s="23">
        <v>0.15324734200000001</v>
      </c>
      <c r="U8" s="25">
        <v>1.313808313</v>
      </c>
      <c r="V8" s="24">
        <v>1.4417287670000001</v>
      </c>
      <c r="W8" s="23">
        <v>0.16647736499999999</v>
      </c>
    </row>
    <row r="9" spans="1:23" x14ac:dyDescent="0.25">
      <c r="A9" s="19">
        <v>5</v>
      </c>
      <c r="B9" s="13">
        <f>(A9-8.6+20)/24</f>
        <v>0.68333333333333324</v>
      </c>
      <c r="C9" s="17">
        <v>1.0467979999999999</v>
      </c>
      <c r="D9" s="16">
        <v>1.12171</v>
      </c>
      <c r="E9" s="16"/>
      <c r="F9" s="15"/>
      <c r="G9" s="16">
        <v>0.96728639999999999</v>
      </c>
      <c r="H9" s="16">
        <v>1.2977799999999999</v>
      </c>
      <c r="I9" s="16"/>
      <c r="J9" s="16"/>
      <c r="K9" s="18"/>
      <c r="L9" s="17">
        <v>1.005566</v>
      </c>
      <c r="M9" s="16">
        <v>1.03908</v>
      </c>
      <c r="N9" s="16"/>
      <c r="O9" s="15"/>
      <c r="Q9" s="25"/>
      <c r="R9" s="24">
        <v>1.20382616</v>
      </c>
      <c r="S9" s="23"/>
      <c r="U9" s="25"/>
      <c r="V9" s="24">
        <v>1.342704833</v>
      </c>
      <c r="W9" s="23"/>
    </row>
    <row r="10" spans="1:23" x14ac:dyDescent="0.25">
      <c r="A10" s="19">
        <v>6</v>
      </c>
      <c r="B10" s="13">
        <f>(A10-8.6+20)/24</f>
        <v>0.72499999999999998</v>
      </c>
      <c r="C10" s="17">
        <v>1.2345600000000001</v>
      </c>
      <c r="D10" s="16">
        <v>1.168301</v>
      </c>
      <c r="E10" s="16"/>
      <c r="F10" s="15"/>
      <c r="G10" s="16">
        <v>1.0281119999999999</v>
      </c>
      <c r="H10" s="16">
        <v>1.2019850000000001</v>
      </c>
      <c r="I10" s="16"/>
      <c r="J10" s="16"/>
      <c r="K10" s="18"/>
      <c r="L10" s="17">
        <v>1.036011</v>
      </c>
      <c r="M10" s="16">
        <v>1.594811</v>
      </c>
      <c r="N10" s="16"/>
      <c r="O10" s="15"/>
      <c r="Q10" s="25"/>
      <c r="R10" s="24"/>
      <c r="S10" s="23"/>
      <c r="U10" s="25"/>
      <c r="V10" s="24"/>
      <c r="W10" s="23"/>
    </row>
    <row r="11" spans="1:23" x14ac:dyDescent="0.25">
      <c r="A11" s="19">
        <v>7</v>
      </c>
      <c r="B11" s="13">
        <f>(A11-8.6+20)/24</f>
        <v>0.76666666666666661</v>
      </c>
      <c r="C11" s="17">
        <v>1.0241910000000001</v>
      </c>
      <c r="D11" s="16">
        <v>1.1963330000000001</v>
      </c>
      <c r="E11" s="16">
        <v>1.6258280000000001</v>
      </c>
      <c r="F11" s="15">
        <v>1.6590210000000001</v>
      </c>
      <c r="G11" s="16">
        <v>0.92002269999999997</v>
      </c>
      <c r="H11" s="16">
        <v>1.0762389999999999</v>
      </c>
      <c r="I11" s="16">
        <v>1.275285</v>
      </c>
      <c r="J11" s="16">
        <v>1.782227</v>
      </c>
      <c r="K11" s="18">
        <v>1.6473230000000001</v>
      </c>
      <c r="L11" s="17">
        <v>1.02078</v>
      </c>
      <c r="M11" s="16">
        <v>0.92224410000000001</v>
      </c>
      <c r="N11" s="16">
        <v>1.2399279999999999</v>
      </c>
      <c r="O11" s="15">
        <v>1.051693</v>
      </c>
      <c r="Q11" s="25"/>
      <c r="R11" s="24"/>
      <c r="S11" s="23"/>
      <c r="U11" s="25"/>
      <c r="V11" s="24"/>
      <c r="W11" s="23"/>
    </row>
    <row r="12" spans="1:23" x14ac:dyDescent="0.25">
      <c r="A12" s="19">
        <v>8</v>
      </c>
      <c r="B12" s="13">
        <f>(A12-8.6+20)/24</f>
        <v>0.80833333333333324</v>
      </c>
      <c r="C12" s="17">
        <v>1.22322</v>
      </c>
      <c r="D12" s="16">
        <v>1.3463750000000001</v>
      </c>
      <c r="E12" s="16">
        <v>1.3510359999999999</v>
      </c>
      <c r="F12" s="15">
        <v>1.373826</v>
      </c>
      <c r="G12" s="16">
        <v>0.96708380000000005</v>
      </c>
      <c r="H12" s="16">
        <v>1.367629</v>
      </c>
      <c r="I12" s="16">
        <v>1.085351</v>
      </c>
      <c r="J12" s="16">
        <v>1.650166</v>
      </c>
      <c r="K12" s="18">
        <v>1.493698</v>
      </c>
      <c r="L12" s="17">
        <v>0.55474889999999999</v>
      </c>
      <c r="M12" s="16">
        <v>0.99113669999999998</v>
      </c>
      <c r="N12" s="16">
        <v>1.116554</v>
      </c>
      <c r="O12" s="15">
        <v>1.030186</v>
      </c>
      <c r="Q12" s="25"/>
      <c r="R12" s="24"/>
      <c r="S12" s="23"/>
      <c r="U12" s="25"/>
      <c r="V12" s="24"/>
      <c r="W12" s="23"/>
    </row>
    <row r="13" spans="1:23" x14ac:dyDescent="0.25">
      <c r="A13" s="19">
        <v>9</v>
      </c>
      <c r="B13" s="13">
        <f>(A13-8.6+20)/24</f>
        <v>0.85</v>
      </c>
      <c r="C13" s="17">
        <v>1.3141080000000001</v>
      </c>
      <c r="D13" s="16">
        <v>1.5889059999999999</v>
      </c>
      <c r="E13" s="16">
        <v>1.6281829999999999</v>
      </c>
      <c r="F13" s="15">
        <v>1.415187</v>
      </c>
      <c r="G13" s="16">
        <v>1.095213</v>
      </c>
      <c r="H13" s="16">
        <v>1.845056</v>
      </c>
      <c r="I13" s="16">
        <v>1.3814109999999999</v>
      </c>
      <c r="J13" s="16">
        <v>1.6316059999999999</v>
      </c>
      <c r="K13" s="18">
        <v>1.6443449999999999</v>
      </c>
      <c r="L13" s="17">
        <v>0.90798000000000001</v>
      </c>
      <c r="M13" s="16">
        <v>1.6128750000000001</v>
      </c>
      <c r="N13" s="16">
        <v>1.095942</v>
      </c>
      <c r="O13" s="15">
        <v>1.0539149999999999</v>
      </c>
      <c r="Q13" s="25"/>
      <c r="R13" s="24"/>
      <c r="S13" s="23"/>
      <c r="U13" s="25"/>
      <c r="V13" s="24"/>
      <c r="W13" s="23"/>
    </row>
    <row r="14" spans="1:23" x14ac:dyDescent="0.25">
      <c r="A14" s="19">
        <v>10</v>
      </c>
      <c r="B14" s="13">
        <f>(A14-8.6+20)/24</f>
        <v>0.89166666666666661</v>
      </c>
      <c r="C14" s="17">
        <v>1.6234820000000001</v>
      </c>
      <c r="D14" s="16">
        <v>1.6831370000000001</v>
      </c>
      <c r="E14" s="16">
        <v>1.581474</v>
      </c>
      <c r="F14" s="15">
        <v>1.52694</v>
      </c>
      <c r="G14" s="16">
        <v>1.034602</v>
      </c>
      <c r="H14" s="16">
        <v>1.8052159999999999</v>
      </c>
      <c r="I14" s="16">
        <v>1.247652</v>
      </c>
      <c r="J14" s="16">
        <v>1.6667920000000001</v>
      </c>
      <c r="K14" s="18">
        <v>1.6828730000000001</v>
      </c>
      <c r="L14" s="17">
        <v>1.0968830000000001</v>
      </c>
      <c r="M14" s="16">
        <v>1.060692</v>
      </c>
      <c r="N14" s="16">
        <v>0.9374728</v>
      </c>
      <c r="O14" s="15">
        <v>0.89788610000000002</v>
      </c>
      <c r="Q14" s="25"/>
      <c r="R14" s="24"/>
      <c r="S14" s="23"/>
      <c r="U14" s="25"/>
      <c r="V14" s="24"/>
      <c r="W14" s="23"/>
    </row>
    <row r="15" spans="1:23" x14ac:dyDescent="0.25">
      <c r="A15" s="19">
        <v>11</v>
      </c>
      <c r="B15" s="13">
        <f>(A15-8.6+20)/24</f>
        <v>0.93333333333333324</v>
      </c>
      <c r="C15" s="17">
        <v>1.637194</v>
      </c>
      <c r="D15" s="16">
        <v>1.7325189999999999</v>
      </c>
      <c r="E15" s="16">
        <v>1.623095</v>
      </c>
      <c r="F15" s="15">
        <v>1.48271</v>
      </c>
      <c r="G15" s="16">
        <v>1.016599</v>
      </c>
      <c r="H15" s="16">
        <v>1.7908770000000001</v>
      </c>
      <c r="I15" s="16">
        <v>1.465114</v>
      </c>
      <c r="J15" s="16">
        <v>1.606007</v>
      </c>
      <c r="K15" s="18">
        <v>1.5522100000000001</v>
      </c>
      <c r="L15" s="17">
        <v>0.5747139</v>
      </c>
      <c r="M15" s="16">
        <v>1.0009159999999999</v>
      </c>
      <c r="N15" s="16">
        <v>1.3015410000000001</v>
      </c>
      <c r="O15" s="15">
        <v>1.095224</v>
      </c>
      <c r="Q15" s="25"/>
      <c r="R15" s="24"/>
      <c r="S15" s="23"/>
      <c r="U15" s="25"/>
      <c r="V15" s="24"/>
      <c r="W15" s="23"/>
    </row>
    <row r="16" spans="1:23" x14ac:dyDescent="0.25">
      <c r="A16" s="19">
        <v>12</v>
      </c>
      <c r="B16" s="13">
        <f>(A16-8.6+20)/24</f>
        <v>0.97499999999999998</v>
      </c>
      <c r="C16" s="17">
        <v>1.594835</v>
      </c>
      <c r="D16" s="16">
        <v>1.7007859999999999</v>
      </c>
      <c r="E16" s="16">
        <v>1.574527</v>
      </c>
      <c r="F16" s="15">
        <v>1.348128</v>
      </c>
      <c r="G16" s="16">
        <v>0.98348769999999996</v>
      </c>
      <c r="H16" s="16">
        <v>1.400925</v>
      </c>
      <c r="I16" s="16">
        <v>1.466704</v>
      </c>
      <c r="J16" s="16">
        <v>1.558597</v>
      </c>
      <c r="K16" s="18">
        <v>1.479654</v>
      </c>
      <c r="L16" s="17">
        <v>0.29283599999999999</v>
      </c>
      <c r="M16" s="16">
        <v>1.6717550000000001</v>
      </c>
      <c r="N16" s="16">
        <v>1.2058580000000001</v>
      </c>
      <c r="O16" s="15">
        <v>0.96580719999999998</v>
      </c>
      <c r="Q16" s="25"/>
      <c r="R16" s="24"/>
      <c r="S16" s="23"/>
      <c r="U16" s="25"/>
      <c r="V16" s="24"/>
      <c r="W16" s="23"/>
    </row>
    <row r="17" spans="1:23" x14ac:dyDescent="0.25">
      <c r="A17" s="19">
        <v>13</v>
      </c>
      <c r="B17" s="13">
        <f>(A17-8.6+20)/24</f>
        <v>1.0166666666666666</v>
      </c>
      <c r="C17" s="17">
        <v>1.4727809999999999</v>
      </c>
      <c r="D17" s="16">
        <v>1.62982</v>
      </c>
      <c r="E17" s="16">
        <v>1.2994840000000001</v>
      </c>
      <c r="F17" s="15">
        <v>1.3888240000000001</v>
      </c>
      <c r="G17" s="16">
        <v>1.084031</v>
      </c>
      <c r="H17" s="16">
        <v>1.204893</v>
      </c>
      <c r="I17" s="16">
        <v>1.2537529999999999</v>
      </c>
      <c r="J17" s="16">
        <v>1.7011750000000001</v>
      </c>
      <c r="K17" s="18">
        <v>1.4718519999999999</v>
      </c>
      <c r="L17" s="17">
        <v>0.21058969999999999</v>
      </c>
      <c r="M17" s="16">
        <v>1.547893</v>
      </c>
      <c r="N17" s="16">
        <v>0.9876876</v>
      </c>
      <c r="O17" s="15">
        <v>0.80712510000000004</v>
      </c>
      <c r="Q17" s="25"/>
      <c r="R17" s="24"/>
      <c r="S17" s="23"/>
      <c r="U17" s="25"/>
      <c r="V17" s="24"/>
      <c r="W17" s="23"/>
    </row>
    <row r="18" spans="1:23" x14ac:dyDescent="0.25">
      <c r="A18" s="19">
        <v>14</v>
      </c>
      <c r="B18" s="13">
        <f>(A18-8.6+20)/24</f>
        <v>1.0583333333333333</v>
      </c>
      <c r="C18" s="17">
        <v>1.5615129999999999</v>
      </c>
      <c r="D18" s="16">
        <v>1.7127270000000001</v>
      </c>
      <c r="E18" s="16">
        <v>1.4730220000000001</v>
      </c>
      <c r="F18" s="15">
        <v>1.369265</v>
      </c>
      <c r="G18" s="16">
        <v>1.10015</v>
      </c>
      <c r="H18" s="16">
        <v>1.6360520000000001</v>
      </c>
      <c r="I18" s="16">
        <v>1.400962</v>
      </c>
      <c r="J18" s="16">
        <v>1.6778820000000001</v>
      </c>
      <c r="K18" s="18">
        <v>1.5618749999999999</v>
      </c>
      <c r="L18" s="17">
        <v>0.20579739999999999</v>
      </c>
      <c r="M18" s="16">
        <v>0.84500600000000003</v>
      </c>
      <c r="N18" s="16">
        <v>1.1732880000000001</v>
      </c>
      <c r="O18" s="15">
        <v>1.016831</v>
      </c>
      <c r="Q18" s="25"/>
      <c r="R18" s="24"/>
      <c r="S18" s="23"/>
      <c r="U18" s="25"/>
      <c r="V18" s="24"/>
      <c r="W18" s="23"/>
    </row>
    <row r="19" spans="1:23" x14ac:dyDescent="0.25">
      <c r="A19" s="19">
        <v>15</v>
      </c>
      <c r="B19" s="13">
        <f>(A19-8.6+20)/24</f>
        <v>1.0999999999999999</v>
      </c>
      <c r="C19" s="17">
        <v>1.5272399999999999</v>
      </c>
      <c r="D19" s="16">
        <v>1.7290350000000001</v>
      </c>
      <c r="E19" s="16">
        <v>1.550359</v>
      </c>
      <c r="F19" s="15">
        <v>1.483716</v>
      </c>
      <c r="G19" s="16">
        <v>1.116263</v>
      </c>
      <c r="H19" s="16">
        <v>1.6068739999999999</v>
      </c>
      <c r="I19" s="16">
        <v>1.4389430000000001</v>
      </c>
      <c r="J19" s="16">
        <v>1.531406</v>
      </c>
      <c r="K19" s="18">
        <v>1.502756</v>
      </c>
      <c r="L19" s="17">
        <v>0.25962109999999999</v>
      </c>
      <c r="M19" s="16">
        <v>0.71581170000000005</v>
      </c>
      <c r="N19" s="16">
        <v>1.231781</v>
      </c>
      <c r="O19" s="15">
        <v>0.75851710000000006</v>
      </c>
      <c r="Q19" s="25"/>
      <c r="R19" s="24"/>
      <c r="S19" s="23"/>
      <c r="U19" s="25"/>
      <c r="V19" s="24"/>
      <c r="W19" s="23"/>
    </row>
    <row r="20" spans="1:23" x14ac:dyDescent="0.25">
      <c r="A20" s="19">
        <v>16</v>
      </c>
      <c r="B20" s="13">
        <f>(A20-8.6+20)/24</f>
        <v>1.1416666666666666</v>
      </c>
      <c r="C20" s="17">
        <v>1.527593</v>
      </c>
      <c r="D20" s="16">
        <v>1.6399060000000001</v>
      </c>
      <c r="E20" s="16">
        <v>1.3845590000000001</v>
      </c>
      <c r="F20" s="15">
        <v>1.288028</v>
      </c>
      <c r="G20" s="16">
        <v>1.02013</v>
      </c>
      <c r="H20" s="16">
        <v>1.4948079999999999</v>
      </c>
      <c r="I20" s="16">
        <v>1.239565</v>
      </c>
      <c r="J20" s="16">
        <v>1.059029</v>
      </c>
      <c r="K20" s="18">
        <v>1.0578890000000001</v>
      </c>
      <c r="L20" s="17">
        <v>0.2912574</v>
      </c>
      <c r="M20" s="16">
        <v>0.88885230000000004</v>
      </c>
      <c r="N20" s="16">
        <v>1.1214390000000001</v>
      </c>
      <c r="O20" s="15">
        <v>0.31397609999999998</v>
      </c>
      <c r="Q20" s="25"/>
      <c r="R20" s="24"/>
      <c r="S20" s="23"/>
      <c r="U20" s="25"/>
      <c r="V20" s="24"/>
      <c r="W20" s="23"/>
    </row>
    <row r="21" spans="1:23" x14ac:dyDescent="0.25">
      <c r="A21" s="19">
        <v>17</v>
      </c>
      <c r="B21" s="13">
        <f>(A21-8.6+20)/24</f>
        <v>1.1833333333333333</v>
      </c>
      <c r="C21" s="17">
        <v>1.5616890000000001</v>
      </c>
      <c r="D21" s="16">
        <v>1.739536</v>
      </c>
      <c r="E21" s="16">
        <v>0.87765629999999994</v>
      </c>
      <c r="F21" s="15">
        <v>1.137805</v>
      </c>
      <c r="G21" s="16">
        <v>1.0112909999999999</v>
      </c>
      <c r="H21" s="16">
        <v>1.064049</v>
      </c>
      <c r="I21" s="16">
        <v>0.69082330000000003</v>
      </c>
      <c r="J21" s="16">
        <v>1.1330880000000001</v>
      </c>
      <c r="K21" s="18">
        <v>1.0471140000000001</v>
      </c>
      <c r="L21" s="17">
        <v>0.34126800000000002</v>
      </c>
      <c r="M21" s="16">
        <v>0.81523449999999997</v>
      </c>
      <c r="N21" s="16">
        <v>0.89967730000000001</v>
      </c>
      <c r="O21" s="15">
        <v>0.23169390000000001</v>
      </c>
      <c r="Q21" s="25"/>
      <c r="R21" s="24"/>
      <c r="S21" s="23"/>
      <c r="U21" s="25"/>
      <c r="V21" s="24"/>
      <c r="W21" s="23"/>
    </row>
    <row r="22" spans="1:23" ht="15.75" thickBot="1" x14ac:dyDescent="0.3">
      <c r="A22" s="19">
        <v>18</v>
      </c>
      <c r="B22" s="13">
        <f>(A22-8.6+20)/24</f>
        <v>1.2249999999999999</v>
      </c>
      <c r="C22" s="17">
        <v>1.3518760000000001</v>
      </c>
      <c r="D22" s="16">
        <v>1.458842</v>
      </c>
      <c r="E22" s="16">
        <v>0.97835050000000001</v>
      </c>
      <c r="F22" s="15">
        <v>1.125748</v>
      </c>
      <c r="G22" s="16">
        <v>0.8112878</v>
      </c>
      <c r="H22" s="16">
        <v>0.96242530000000004</v>
      </c>
      <c r="I22" s="16">
        <v>0.78736450000000002</v>
      </c>
      <c r="J22" s="16">
        <v>1.148425</v>
      </c>
      <c r="K22" s="18">
        <v>1.1085290000000001</v>
      </c>
      <c r="L22" s="17">
        <v>0.3770173</v>
      </c>
      <c r="M22" s="16">
        <v>1.5752649999999999</v>
      </c>
      <c r="N22" s="16">
        <v>0.87499090000000002</v>
      </c>
      <c r="O22" s="15">
        <v>0.22191939999999999</v>
      </c>
      <c r="Q22" s="22"/>
      <c r="R22" s="21"/>
      <c r="S22" s="20"/>
      <c r="U22" s="22"/>
      <c r="V22" s="21"/>
      <c r="W22" s="20"/>
    </row>
    <row r="23" spans="1:23" x14ac:dyDescent="0.25">
      <c r="A23" s="19">
        <v>19</v>
      </c>
      <c r="B23" s="13">
        <f>(A23-8.6+20)/24</f>
        <v>1.2666666666666666</v>
      </c>
      <c r="C23" s="17">
        <v>0.84739980000000004</v>
      </c>
      <c r="D23" s="16">
        <v>1.036494</v>
      </c>
      <c r="E23" s="16">
        <v>0.97480979999999995</v>
      </c>
      <c r="F23" s="15">
        <v>1.196221</v>
      </c>
      <c r="G23" s="16">
        <v>1.135632</v>
      </c>
      <c r="H23" s="16">
        <v>1.4873419999999999</v>
      </c>
      <c r="I23" s="16">
        <v>0.89180510000000002</v>
      </c>
      <c r="J23" s="16">
        <v>1.2501450000000001</v>
      </c>
      <c r="K23" s="18">
        <v>1.4452050000000001</v>
      </c>
      <c r="L23" s="17">
        <v>0.3131485</v>
      </c>
      <c r="M23" s="16">
        <v>0.98934719999999998</v>
      </c>
      <c r="N23" s="16">
        <v>0.86621700000000001</v>
      </c>
      <c r="O23" s="15">
        <v>0.32459359999999998</v>
      </c>
    </row>
    <row r="24" spans="1:23" x14ac:dyDescent="0.25">
      <c r="A24" s="19">
        <v>20</v>
      </c>
      <c r="B24" s="13">
        <f>(A24-8.6+20)/24</f>
        <v>1.3083333333333333</v>
      </c>
      <c r="C24" s="17">
        <v>1.2795319999999999</v>
      </c>
      <c r="D24" s="16">
        <v>1.6231100000000001</v>
      </c>
      <c r="E24" s="16">
        <v>1.0193430000000001</v>
      </c>
      <c r="F24" s="15">
        <v>1.145081</v>
      </c>
      <c r="G24" s="16">
        <v>0.71354700000000004</v>
      </c>
      <c r="H24" s="16">
        <v>1.429592</v>
      </c>
      <c r="I24" s="16">
        <v>1.0080880000000001</v>
      </c>
      <c r="J24" s="16">
        <v>1.225962</v>
      </c>
      <c r="K24" s="18">
        <v>1.1187320000000001</v>
      </c>
      <c r="L24" s="17">
        <v>0.2766672</v>
      </c>
      <c r="M24" s="16">
        <v>0.57623539999999995</v>
      </c>
      <c r="N24" s="16">
        <v>0.81937660000000001</v>
      </c>
      <c r="O24" s="15">
        <v>0.45906659999999999</v>
      </c>
    </row>
    <row r="25" spans="1:23" x14ac:dyDescent="0.25">
      <c r="A25" s="19">
        <v>21</v>
      </c>
      <c r="B25" s="13">
        <f>(A25-8.6+20)/24</f>
        <v>1.3499999999999999</v>
      </c>
      <c r="C25" s="17">
        <v>1.020356</v>
      </c>
      <c r="D25" s="16">
        <v>1.317242</v>
      </c>
      <c r="E25" s="16">
        <v>1.2706170000000001</v>
      </c>
      <c r="F25" s="15">
        <v>1.250381</v>
      </c>
      <c r="G25" s="16">
        <v>0.76131389999999999</v>
      </c>
      <c r="H25" s="16">
        <v>1.4714480000000001</v>
      </c>
      <c r="I25" s="16">
        <v>0.92954709999999996</v>
      </c>
      <c r="J25" s="16">
        <v>1.709625</v>
      </c>
      <c r="K25" s="18">
        <v>1.36944</v>
      </c>
      <c r="L25" s="17">
        <v>0.2804604</v>
      </c>
      <c r="M25" s="16">
        <v>1.0313239999999999</v>
      </c>
      <c r="N25" s="16">
        <v>0.90344170000000001</v>
      </c>
      <c r="O25" s="15">
        <v>0.56598499999999996</v>
      </c>
    </row>
    <row r="26" spans="1:23" x14ac:dyDescent="0.25">
      <c r="A26" s="19">
        <v>22</v>
      </c>
      <c r="B26" s="13">
        <f>(A26-8.6+20)/24</f>
        <v>1.3916666666666666</v>
      </c>
      <c r="C26" s="17">
        <v>0.84760559999999996</v>
      </c>
      <c r="D26" s="16">
        <v>1.3697589999999999</v>
      </c>
      <c r="E26" s="16">
        <v>0.71494219999999997</v>
      </c>
      <c r="F26" s="15">
        <v>1.208758</v>
      </c>
      <c r="G26" s="16">
        <v>0.82012280000000004</v>
      </c>
      <c r="H26" s="16">
        <v>0.76898239999999995</v>
      </c>
      <c r="I26" s="16">
        <v>1.3099620000000001</v>
      </c>
      <c r="J26" s="16">
        <v>1.736307</v>
      </c>
      <c r="K26" s="18">
        <v>1.4593910000000001</v>
      </c>
      <c r="L26" s="17">
        <v>0.3448889</v>
      </c>
      <c r="M26" s="16">
        <v>0.77643030000000002</v>
      </c>
      <c r="N26" s="16">
        <v>0.85565139999999995</v>
      </c>
      <c r="O26" s="15">
        <v>0.58638100000000004</v>
      </c>
    </row>
    <row r="27" spans="1:23" x14ac:dyDescent="0.25">
      <c r="A27" s="19">
        <v>23</v>
      </c>
      <c r="B27" s="13">
        <f>(A27-8.6+20)/24</f>
        <v>1.4333333333333333</v>
      </c>
      <c r="C27" s="17">
        <v>1.0651600000000001</v>
      </c>
      <c r="D27" s="16">
        <v>1.0501990000000001</v>
      </c>
      <c r="E27" s="16">
        <v>0.80862679999999998</v>
      </c>
      <c r="F27" s="15">
        <v>1.264378</v>
      </c>
      <c r="G27" s="16">
        <v>0.62577099999999997</v>
      </c>
      <c r="H27" s="16">
        <v>0.91739150000000003</v>
      </c>
      <c r="I27" s="16">
        <v>1.0613159999999999</v>
      </c>
      <c r="J27" s="16">
        <v>1.392131</v>
      </c>
      <c r="K27" s="18">
        <v>1.3815459999999999</v>
      </c>
      <c r="L27" s="17">
        <v>0.339866</v>
      </c>
      <c r="M27" s="16">
        <v>0.99142799999999998</v>
      </c>
      <c r="N27" s="16">
        <v>0.92255860000000001</v>
      </c>
      <c r="O27" s="15">
        <v>0.67489829999999995</v>
      </c>
    </row>
    <row r="28" spans="1:23" x14ac:dyDescent="0.25">
      <c r="A28" s="19">
        <v>24</v>
      </c>
      <c r="B28" s="13">
        <f>(A28-8.6+20)/24</f>
        <v>1.4749999999999999</v>
      </c>
      <c r="C28" s="17">
        <v>0.84544229999999998</v>
      </c>
      <c r="D28" s="16">
        <v>1.076152</v>
      </c>
      <c r="E28" s="16">
        <v>0.94293499999999997</v>
      </c>
      <c r="F28" s="15">
        <v>1.6356539999999999</v>
      </c>
      <c r="G28" s="16">
        <v>0.50138919999999998</v>
      </c>
      <c r="H28" s="16">
        <v>1.191462</v>
      </c>
      <c r="I28" s="16">
        <v>0.60839390000000004</v>
      </c>
      <c r="J28" s="16">
        <v>1.0999239999999999</v>
      </c>
      <c r="K28" s="18">
        <v>1.038813</v>
      </c>
      <c r="L28" s="17">
        <v>0.26752799999999999</v>
      </c>
      <c r="M28" s="16">
        <v>0.84980929999999999</v>
      </c>
      <c r="N28" s="16">
        <v>0.98166070000000005</v>
      </c>
      <c r="O28" s="15">
        <v>0.8690042</v>
      </c>
    </row>
    <row r="29" spans="1:23" x14ac:dyDescent="0.25">
      <c r="A29" s="19">
        <v>25</v>
      </c>
      <c r="B29" s="13">
        <f>(A29-8.6+20)/24</f>
        <v>1.5166666666666666</v>
      </c>
      <c r="C29" s="17">
        <v>0.81640259999999998</v>
      </c>
      <c r="D29" s="16">
        <v>1.00702</v>
      </c>
      <c r="E29" s="16">
        <v>0.93567239999999996</v>
      </c>
      <c r="F29" s="15">
        <v>1.4992760000000001</v>
      </c>
      <c r="G29" s="16">
        <v>0.73733280000000001</v>
      </c>
      <c r="H29" s="16">
        <v>0.94016409999999995</v>
      </c>
      <c r="I29" s="16">
        <v>0.87097619999999998</v>
      </c>
      <c r="J29" s="16">
        <v>1.629856</v>
      </c>
      <c r="K29" s="18">
        <v>1.1363989999999999</v>
      </c>
      <c r="L29" s="17">
        <v>0.2187789</v>
      </c>
      <c r="M29" s="16">
        <v>0.68700589999999995</v>
      </c>
      <c r="N29" s="16">
        <v>0.82533590000000001</v>
      </c>
      <c r="O29" s="15">
        <v>0.42883759999999999</v>
      </c>
    </row>
    <row r="30" spans="1:23" x14ac:dyDescent="0.25">
      <c r="A30" s="19">
        <v>26</v>
      </c>
      <c r="B30" s="13">
        <f>(A30-8.6+20)/24</f>
        <v>1.5583333333333333</v>
      </c>
      <c r="C30" s="17">
        <v>0.96287719999999999</v>
      </c>
      <c r="D30" s="16">
        <v>1.0301</v>
      </c>
      <c r="E30" s="16">
        <v>0.98187539999999995</v>
      </c>
      <c r="F30" s="15">
        <v>1.0880780000000001</v>
      </c>
      <c r="G30" s="16">
        <v>0.71159640000000002</v>
      </c>
      <c r="H30" s="16">
        <v>0.94480529999999996</v>
      </c>
      <c r="I30" s="16">
        <v>0.98877409999999999</v>
      </c>
      <c r="J30" s="16">
        <v>1.1659539999999999</v>
      </c>
      <c r="K30" s="18">
        <v>1.0802449999999999</v>
      </c>
      <c r="L30" s="17">
        <v>0.20737639999999999</v>
      </c>
      <c r="M30" s="16">
        <v>1.2360610000000001</v>
      </c>
      <c r="N30" s="16">
        <v>0.83793629999999997</v>
      </c>
      <c r="O30" s="15">
        <v>0.24657589999999999</v>
      </c>
    </row>
    <row r="31" spans="1:23" x14ac:dyDescent="0.25">
      <c r="A31" s="19">
        <v>27</v>
      </c>
      <c r="B31" s="13">
        <f>(A31-8.6+20)/24</f>
        <v>1.5999999999999999</v>
      </c>
      <c r="C31" s="17">
        <v>1.1270260000000001</v>
      </c>
      <c r="D31" s="16">
        <v>1.394234</v>
      </c>
      <c r="E31" s="16">
        <v>0.8439546</v>
      </c>
      <c r="F31" s="15">
        <v>1.3295809999999999</v>
      </c>
      <c r="G31" s="16">
        <v>0.62047149999999995</v>
      </c>
      <c r="H31" s="16">
        <v>1.2690889999999999</v>
      </c>
      <c r="I31" s="16">
        <v>1.199692</v>
      </c>
      <c r="J31" s="16">
        <v>1.2062390000000001</v>
      </c>
      <c r="K31" s="18">
        <v>1.042573</v>
      </c>
      <c r="L31" s="17">
        <v>0.22224679999999999</v>
      </c>
      <c r="M31" s="16">
        <v>1.4723200000000001</v>
      </c>
      <c r="N31" s="16">
        <v>0.83846889999999996</v>
      </c>
      <c r="O31" s="15">
        <v>0.19712779999999999</v>
      </c>
    </row>
    <row r="32" spans="1:23" x14ac:dyDescent="0.25">
      <c r="A32" s="19">
        <v>28</v>
      </c>
      <c r="B32" s="13">
        <f>(A32-8.6+20)/24</f>
        <v>1.6416666666666666</v>
      </c>
      <c r="C32" s="17">
        <v>0.76311620000000002</v>
      </c>
      <c r="D32" s="16">
        <v>1.0371980000000001</v>
      </c>
      <c r="E32" s="16">
        <v>0.94265810000000005</v>
      </c>
      <c r="F32" s="15">
        <v>1.1354379999999999</v>
      </c>
      <c r="G32" s="16">
        <v>0.9763887</v>
      </c>
      <c r="H32" s="16">
        <v>0.79232219999999998</v>
      </c>
      <c r="I32" s="16">
        <v>1.0369470000000001</v>
      </c>
      <c r="J32" s="16">
        <v>1.459417</v>
      </c>
      <c r="K32" s="18">
        <v>1.3826449999999999</v>
      </c>
      <c r="L32" s="17">
        <v>0.37457610000000002</v>
      </c>
      <c r="M32" s="16">
        <v>1.350959</v>
      </c>
      <c r="N32" s="16">
        <v>1.06169</v>
      </c>
      <c r="O32" s="15">
        <v>0.19797429999999999</v>
      </c>
    </row>
    <row r="33" spans="1:15" x14ac:dyDescent="0.25">
      <c r="A33" s="19">
        <v>29</v>
      </c>
      <c r="B33" s="13">
        <f>(A33-8.6+20)/24</f>
        <v>1.6833333333333333</v>
      </c>
      <c r="C33" s="17">
        <v>0.82083810000000001</v>
      </c>
      <c r="D33" s="16">
        <v>1.214426</v>
      </c>
      <c r="E33" s="16">
        <v>0.84843460000000004</v>
      </c>
      <c r="F33" s="15">
        <v>0.99882099999999996</v>
      </c>
      <c r="G33" s="16">
        <v>0.68759820000000005</v>
      </c>
      <c r="H33" s="16">
        <v>0.91527899999999995</v>
      </c>
      <c r="I33" s="16">
        <v>0.79400899999999996</v>
      </c>
      <c r="J33" s="16">
        <v>1.1688719999999999</v>
      </c>
      <c r="K33" s="18">
        <v>1.1173420000000001</v>
      </c>
      <c r="L33" s="17">
        <v>0.57076210000000005</v>
      </c>
      <c r="M33" s="16">
        <v>0.90654970000000001</v>
      </c>
      <c r="N33" s="16">
        <v>1.2156419999999999</v>
      </c>
      <c r="O33" s="15">
        <v>0.39107219999999998</v>
      </c>
    </row>
    <row r="34" spans="1:15" x14ac:dyDescent="0.25">
      <c r="A34" s="19">
        <v>30</v>
      </c>
      <c r="B34" s="13">
        <f>(A34-8.6+20)/24</f>
        <v>1.7249999999999999</v>
      </c>
      <c r="C34" s="17">
        <v>0.87693810000000005</v>
      </c>
      <c r="D34" s="16">
        <v>1.0688880000000001</v>
      </c>
      <c r="E34" s="16">
        <v>0.99988909999999998</v>
      </c>
      <c r="F34" s="15">
        <v>1.0020210000000001</v>
      </c>
      <c r="G34" s="16">
        <v>0.84947879999999998</v>
      </c>
      <c r="H34" s="16">
        <v>1.3863669999999999</v>
      </c>
      <c r="I34" s="16">
        <v>0.94296089999999999</v>
      </c>
      <c r="J34" s="16">
        <v>1.265107</v>
      </c>
      <c r="K34" s="18">
        <v>1.227252</v>
      </c>
      <c r="L34" s="17">
        <v>0.48036109999999999</v>
      </c>
      <c r="M34" s="16">
        <v>1.0232270000000001</v>
      </c>
      <c r="N34" s="16">
        <v>1.1056029999999999</v>
      </c>
      <c r="O34" s="15">
        <v>0.68845540000000005</v>
      </c>
    </row>
    <row r="35" spans="1:15" x14ac:dyDescent="0.25">
      <c r="A35" s="19">
        <v>31</v>
      </c>
      <c r="B35" s="13">
        <f>(A35-8.6+20)/24</f>
        <v>1.7666666666666666</v>
      </c>
      <c r="C35" s="17">
        <v>1.286902</v>
      </c>
      <c r="D35" s="16">
        <v>1.0734630000000001</v>
      </c>
      <c r="E35" s="16">
        <v>0.84394979999999997</v>
      </c>
      <c r="F35" s="15">
        <v>1.3131600000000001</v>
      </c>
      <c r="G35" s="16">
        <v>1.0107159999999999</v>
      </c>
      <c r="H35" s="16">
        <v>1.5831219999999999</v>
      </c>
      <c r="I35" s="16">
        <v>1.227474</v>
      </c>
      <c r="J35" s="16">
        <v>1.6319539999999999</v>
      </c>
      <c r="K35" s="18">
        <v>1.207595</v>
      </c>
      <c r="L35" s="17">
        <v>0.3338467</v>
      </c>
      <c r="M35" s="16">
        <v>1.030011</v>
      </c>
      <c r="N35" s="16">
        <v>0.82537050000000001</v>
      </c>
      <c r="O35" s="15">
        <v>0.43252119999999999</v>
      </c>
    </row>
    <row r="36" spans="1:15" x14ac:dyDescent="0.25">
      <c r="A36" s="19">
        <v>32</v>
      </c>
      <c r="B36" s="13">
        <f>(A36-8.6+20)/24</f>
        <v>1.8083333333333333</v>
      </c>
      <c r="C36" s="17">
        <v>1.33111</v>
      </c>
      <c r="D36" s="16">
        <v>1.5453749999999999</v>
      </c>
      <c r="E36" s="16">
        <v>1.135794</v>
      </c>
      <c r="F36" s="15">
        <v>1.2244189999999999</v>
      </c>
      <c r="G36" s="16">
        <v>0.96578280000000005</v>
      </c>
      <c r="H36" s="16">
        <v>1.2690049999999999</v>
      </c>
      <c r="I36" s="16">
        <v>1.020702</v>
      </c>
      <c r="J36" s="16">
        <v>1.1599299999999999</v>
      </c>
      <c r="K36" s="18">
        <v>1.12253</v>
      </c>
      <c r="L36" s="17">
        <v>0.2299737</v>
      </c>
      <c r="M36" s="16">
        <v>0.85276090000000004</v>
      </c>
      <c r="N36" s="16">
        <v>0.83971479999999998</v>
      </c>
      <c r="O36" s="15">
        <v>0.29949100000000001</v>
      </c>
    </row>
    <row r="37" spans="1:15" x14ac:dyDescent="0.25">
      <c r="A37" s="19">
        <v>33</v>
      </c>
      <c r="B37" s="13">
        <f>(A37-8.6+20)/24</f>
        <v>1.8499999999999999</v>
      </c>
      <c r="C37" s="17">
        <v>0.98159390000000002</v>
      </c>
      <c r="D37" s="16">
        <v>1.4786269999999999</v>
      </c>
      <c r="E37" s="16">
        <v>1.293296</v>
      </c>
      <c r="F37" s="15">
        <v>1.376277</v>
      </c>
      <c r="G37" s="16">
        <v>0.93006679999999997</v>
      </c>
      <c r="H37" s="16">
        <v>1.4146209999999999</v>
      </c>
      <c r="I37" s="16">
        <v>1.285857</v>
      </c>
      <c r="J37" s="16">
        <v>1.455301</v>
      </c>
      <c r="K37" s="18">
        <v>1.510032</v>
      </c>
      <c r="L37" s="17">
        <v>0.1891101</v>
      </c>
      <c r="M37" s="16">
        <v>1.3720319999999999</v>
      </c>
      <c r="N37" s="16">
        <v>1.1319760000000001</v>
      </c>
      <c r="O37" s="15">
        <v>0.1980895</v>
      </c>
    </row>
    <row r="38" spans="1:15" x14ac:dyDescent="0.25">
      <c r="A38" s="19">
        <v>34</v>
      </c>
      <c r="B38" s="13">
        <f>(A38-8.6+20)/24</f>
        <v>1.8916666666666666</v>
      </c>
      <c r="C38" s="17">
        <v>1.4893620000000001</v>
      </c>
      <c r="D38" s="16">
        <v>1.60737</v>
      </c>
      <c r="E38" s="16">
        <v>1.501789</v>
      </c>
      <c r="F38" s="15">
        <v>1.5186930000000001</v>
      </c>
      <c r="G38" s="16">
        <v>1.1439859999999999</v>
      </c>
      <c r="H38" s="16">
        <v>1.671233</v>
      </c>
      <c r="I38" s="16">
        <v>1.3054220000000001</v>
      </c>
      <c r="J38" s="16">
        <v>1.6614420000000001</v>
      </c>
      <c r="K38" s="18">
        <v>1.502378</v>
      </c>
      <c r="L38" s="17">
        <v>0.14660690000000001</v>
      </c>
      <c r="M38" s="16">
        <v>1.4100239999999999</v>
      </c>
      <c r="N38" s="16">
        <v>1.1517550000000001</v>
      </c>
      <c r="O38" s="15">
        <v>0.17698620000000001</v>
      </c>
    </row>
    <row r="39" spans="1:15" x14ac:dyDescent="0.25">
      <c r="A39" s="19">
        <v>35</v>
      </c>
      <c r="B39" s="13">
        <f>(A39-8.6+20)/24</f>
        <v>1.9333333333333333</v>
      </c>
      <c r="C39" s="17">
        <v>1.514284</v>
      </c>
      <c r="D39" s="16">
        <v>1.6552420000000001</v>
      </c>
      <c r="E39" s="16">
        <v>1.359645</v>
      </c>
      <c r="F39" s="15">
        <v>1.5228710000000001</v>
      </c>
      <c r="G39" s="16">
        <v>1.0713490000000001</v>
      </c>
      <c r="H39" s="16">
        <v>1.574468</v>
      </c>
      <c r="I39" s="16">
        <v>1.3395060000000001</v>
      </c>
      <c r="J39" s="16">
        <v>1.490105</v>
      </c>
      <c r="K39" s="18">
        <v>1.1784840000000001</v>
      </c>
      <c r="L39" s="17">
        <v>0.1429183</v>
      </c>
      <c r="M39" s="16">
        <v>1.477481</v>
      </c>
      <c r="N39" s="16">
        <v>1.022748</v>
      </c>
      <c r="O39" s="15">
        <v>0.161218</v>
      </c>
    </row>
    <row r="40" spans="1:15" x14ac:dyDescent="0.25">
      <c r="A40" s="19">
        <v>36</v>
      </c>
      <c r="B40" s="13">
        <f>(A40-8.6+20)/24</f>
        <v>1.9749999999999999</v>
      </c>
      <c r="C40" s="17">
        <v>1.4951300000000001</v>
      </c>
      <c r="D40" s="16">
        <v>1.2567390000000001</v>
      </c>
      <c r="E40" s="16">
        <v>1.2126589999999999</v>
      </c>
      <c r="F40" s="15">
        <v>1.4862899999999999</v>
      </c>
      <c r="G40" s="16">
        <v>0.81370790000000004</v>
      </c>
      <c r="H40" s="16">
        <v>1.5966210000000001</v>
      </c>
      <c r="I40" s="16">
        <v>1.3426979999999999</v>
      </c>
      <c r="J40" s="16">
        <v>1.4364429999999999</v>
      </c>
      <c r="K40" s="18">
        <v>1.5344709999999999</v>
      </c>
      <c r="L40" s="17">
        <v>0.12701599999999999</v>
      </c>
      <c r="M40" s="16">
        <v>1.5683910000000001</v>
      </c>
      <c r="N40" s="16">
        <v>0.99472159999999998</v>
      </c>
      <c r="O40" s="15">
        <v>0.1495302</v>
      </c>
    </row>
    <row r="41" spans="1:15" x14ac:dyDescent="0.25">
      <c r="A41" s="19">
        <v>37</v>
      </c>
      <c r="B41" s="13">
        <f>(A41-8.6+20)/24</f>
        <v>2.0166666666666666</v>
      </c>
      <c r="C41" s="17">
        <v>1.2262679999999999</v>
      </c>
      <c r="D41" s="16">
        <v>1.6194770000000001</v>
      </c>
      <c r="E41" s="16">
        <v>1.1741710000000001</v>
      </c>
      <c r="F41" s="15">
        <v>1.504769</v>
      </c>
      <c r="G41" s="16">
        <v>1.069067</v>
      </c>
      <c r="H41" s="16">
        <v>1.4413910000000001</v>
      </c>
      <c r="I41" s="16">
        <v>1.342085</v>
      </c>
      <c r="J41" s="16">
        <v>1.6601410000000001</v>
      </c>
      <c r="K41" s="18">
        <v>1.5249470000000001</v>
      </c>
      <c r="L41" s="17">
        <v>0.1222473</v>
      </c>
      <c r="M41" s="16">
        <v>1.4566809999999999</v>
      </c>
      <c r="N41" s="16">
        <v>0.74746109999999999</v>
      </c>
      <c r="O41" s="15">
        <v>0.1475889</v>
      </c>
    </row>
    <row r="42" spans="1:15" x14ac:dyDescent="0.25">
      <c r="A42" s="19">
        <v>38</v>
      </c>
      <c r="B42" s="13">
        <f>(A42-8.6+20)/24</f>
        <v>2.0583333333333331</v>
      </c>
      <c r="C42" s="17">
        <v>0.80928270000000002</v>
      </c>
      <c r="D42" s="16">
        <v>1.6462639999999999</v>
      </c>
      <c r="E42" s="16">
        <v>1.328827</v>
      </c>
      <c r="F42" s="15">
        <v>1.4517979999999999</v>
      </c>
      <c r="G42" s="16">
        <v>1.0432459999999999</v>
      </c>
      <c r="H42" s="16">
        <v>1.2919989999999999</v>
      </c>
      <c r="I42" s="16">
        <v>1.128163</v>
      </c>
      <c r="J42" s="16">
        <v>1.135678</v>
      </c>
      <c r="K42" s="18">
        <v>1.295153</v>
      </c>
      <c r="L42" s="17">
        <v>0.10550710000000001</v>
      </c>
      <c r="M42" s="16">
        <v>1.5233209999999999</v>
      </c>
      <c r="N42" s="16">
        <v>0.75880630000000004</v>
      </c>
      <c r="O42" s="15">
        <v>0.14842810000000001</v>
      </c>
    </row>
    <row r="43" spans="1:15" x14ac:dyDescent="0.25">
      <c r="A43" s="19">
        <v>39</v>
      </c>
      <c r="B43" s="13">
        <f>(A43-8.6+20)/24</f>
        <v>2.1</v>
      </c>
      <c r="C43" s="17">
        <v>1.5960460000000001</v>
      </c>
      <c r="D43" s="16">
        <v>1.1100920000000001</v>
      </c>
      <c r="E43" s="16">
        <v>1.1179300000000001</v>
      </c>
      <c r="F43" s="15">
        <v>1.270848</v>
      </c>
      <c r="G43" s="16">
        <v>0.79613889999999998</v>
      </c>
      <c r="H43" s="16">
        <v>0.64220560000000004</v>
      </c>
      <c r="I43" s="16">
        <v>0.8835731</v>
      </c>
      <c r="J43" s="16">
        <v>1.3722909999999999</v>
      </c>
      <c r="K43" s="18">
        <v>1.119327</v>
      </c>
      <c r="L43" s="17">
        <v>5.7199880000000002E-2</v>
      </c>
      <c r="M43" s="16">
        <v>1.476847</v>
      </c>
      <c r="N43" s="16">
        <v>0.81064049999999999</v>
      </c>
      <c r="O43" s="15">
        <v>0.1500399</v>
      </c>
    </row>
    <row r="44" spans="1:15" x14ac:dyDescent="0.25">
      <c r="A44" s="19">
        <v>40</v>
      </c>
      <c r="B44" s="13">
        <f>(A44-8.6+20)/24</f>
        <v>2.1416666666666666</v>
      </c>
      <c r="C44" s="17">
        <v>1.5311999999999999</v>
      </c>
      <c r="D44" s="16">
        <v>1.6810369999999999</v>
      </c>
      <c r="E44" s="16">
        <v>1.2161329999999999</v>
      </c>
      <c r="F44" s="15">
        <v>0.93920250000000005</v>
      </c>
      <c r="G44" s="16">
        <v>1.1061300000000001</v>
      </c>
      <c r="H44" s="16">
        <v>0.81520090000000001</v>
      </c>
      <c r="I44" s="16">
        <v>1.022742</v>
      </c>
      <c r="J44" s="16">
        <v>1.6655690000000001</v>
      </c>
      <c r="K44" s="18">
        <v>1.531101</v>
      </c>
      <c r="L44" s="17">
        <v>4.7434789999999998E-2</v>
      </c>
      <c r="M44" s="16">
        <v>1.5863830000000001</v>
      </c>
      <c r="N44" s="16">
        <v>1.201031</v>
      </c>
      <c r="O44" s="15">
        <v>0.14277039999999999</v>
      </c>
    </row>
    <row r="45" spans="1:15" x14ac:dyDescent="0.25">
      <c r="A45" s="19">
        <v>41</v>
      </c>
      <c r="B45" s="13">
        <f>(A45-8.6+20)/24</f>
        <v>2.1833333333333331</v>
      </c>
      <c r="C45" s="17">
        <v>1.2877590000000001</v>
      </c>
      <c r="D45" s="16">
        <v>1.737795</v>
      </c>
      <c r="E45" s="16">
        <v>1.0856399999999999</v>
      </c>
      <c r="F45" s="15">
        <v>1.023728</v>
      </c>
      <c r="G45" s="16">
        <v>0.89831799999999995</v>
      </c>
      <c r="H45" s="16">
        <v>1.4458679999999999</v>
      </c>
      <c r="I45" s="16">
        <v>1.2644310000000001</v>
      </c>
      <c r="J45" s="16">
        <v>1.1750579999999999</v>
      </c>
      <c r="K45" s="18">
        <v>1.217317</v>
      </c>
      <c r="L45" s="17">
        <v>7.627718E-2</v>
      </c>
      <c r="M45" s="16">
        <v>1.0127919999999999</v>
      </c>
      <c r="N45" s="16">
        <v>1.060613</v>
      </c>
      <c r="O45" s="15">
        <v>0.13909160000000001</v>
      </c>
    </row>
    <row r="46" spans="1:15" x14ac:dyDescent="0.25">
      <c r="A46" s="19">
        <v>42</v>
      </c>
      <c r="B46" s="13">
        <f>(A46-8.6+20)/24</f>
        <v>2.2250000000000001</v>
      </c>
      <c r="C46" s="17">
        <v>0.87531159999999997</v>
      </c>
      <c r="D46" s="16">
        <v>1.679446</v>
      </c>
      <c r="E46" s="16">
        <v>0.87566880000000002</v>
      </c>
      <c r="F46" s="15">
        <v>1.3893169999999999</v>
      </c>
      <c r="G46" s="16">
        <v>0.92008730000000005</v>
      </c>
      <c r="H46" s="16">
        <v>1.4773590000000001</v>
      </c>
      <c r="I46" s="16">
        <v>0.53093789999999996</v>
      </c>
      <c r="J46" s="16">
        <v>1.1322289999999999</v>
      </c>
      <c r="K46" s="18">
        <v>1.0856440000000001</v>
      </c>
      <c r="L46" s="17">
        <v>8.7417800000000004E-2</v>
      </c>
      <c r="M46" s="16">
        <v>0.91373899999999997</v>
      </c>
      <c r="N46" s="16">
        <v>0.59759039999999997</v>
      </c>
      <c r="O46" s="15">
        <v>0.13719020000000001</v>
      </c>
    </row>
    <row r="47" spans="1:15" x14ac:dyDescent="0.25">
      <c r="A47" s="19">
        <v>43</v>
      </c>
      <c r="B47" s="13">
        <f>(A47-8.6+20)/24</f>
        <v>2.2666666666666666</v>
      </c>
      <c r="C47" s="17">
        <v>1.5637160000000001</v>
      </c>
      <c r="D47" s="16">
        <v>1.646174</v>
      </c>
      <c r="E47" s="16">
        <v>1.082856</v>
      </c>
      <c r="F47" s="15">
        <v>0.73341639999999997</v>
      </c>
      <c r="G47" s="16">
        <v>1.123696</v>
      </c>
      <c r="H47" s="16">
        <v>0.6097532</v>
      </c>
      <c r="I47" s="16">
        <v>0.28564020000000001</v>
      </c>
      <c r="J47" s="16">
        <v>1.1513040000000001</v>
      </c>
      <c r="K47" s="18">
        <v>1.2302299999999999</v>
      </c>
      <c r="L47" s="17">
        <v>3.9014640000000003E-2</v>
      </c>
      <c r="M47" s="16">
        <v>1.1827529999999999</v>
      </c>
      <c r="N47" s="16">
        <v>0.61188500000000001</v>
      </c>
      <c r="O47" s="15">
        <v>0.1316937</v>
      </c>
    </row>
    <row r="48" spans="1:15" x14ac:dyDescent="0.25">
      <c r="A48" s="19">
        <v>44</v>
      </c>
      <c r="B48" s="13">
        <f>(A48-8.6+20)/24</f>
        <v>2.3083333333333331</v>
      </c>
      <c r="C48" s="17">
        <v>1.3322099999999999</v>
      </c>
      <c r="D48" s="16">
        <v>1.062927</v>
      </c>
      <c r="E48" s="16">
        <v>0.91469809999999996</v>
      </c>
      <c r="F48" s="15">
        <v>0.96747490000000003</v>
      </c>
      <c r="G48" s="16">
        <v>0.57361700000000004</v>
      </c>
      <c r="H48" s="16">
        <v>0.35742230000000003</v>
      </c>
      <c r="I48" s="16">
        <v>0.2148108</v>
      </c>
      <c r="J48" s="16">
        <v>1.595213</v>
      </c>
      <c r="K48" s="18">
        <v>1.52521</v>
      </c>
      <c r="L48" s="17">
        <v>4.3709209999999998E-2</v>
      </c>
      <c r="M48" s="16">
        <v>1.068813</v>
      </c>
      <c r="N48" s="16">
        <v>0.66541380000000006</v>
      </c>
      <c r="O48" s="15">
        <v>0.131242</v>
      </c>
    </row>
    <row r="49" spans="1:15" x14ac:dyDescent="0.25">
      <c r="A49" s="19">
        <v>45</v>
      </c>
      <c r="B49" s="13">
        <f>(A49-8.6+20)/24</f>
        <v>2.35</v>
      </c>
      <c r="C49" s="17">
        <v>0.79393179999999997</v>
      </c>
      <c r="D49" s="16">
        <v>1.2746850000000001</v>
      </c>
      <c r="E49" s="16">
        <v>0.89994600000000002</v>
      </c>
      <c r="F49" s="15">
        <v>1.125097</v>
      </c>
      <c r="G49" s="16">
        <v>0.43133899999999997</v>
      </c>
      <c r="H49" s="16">
        <v>0.2704744</v>
      </c>
      <c r="I49" s="16">
        <v>1.024912</v>
      </c>
      <c r="J49" s="16">
        <v>1.7446999999999999</v>
      </c>
      <c r="K49" s="18">
        <v>1.5759810000000001</v>
      </c>
      <c r="L49" s="17">
        <v>3.2976659999999998E-2</v>
      </c>
      <c r="M49" s="16">
        <v>0.92851139999999999</v>
      </c>
      <c r="N49" s="16">
        <v>0.64582589999999995</v>
      </c>
      <c r="O49" s="15">
        <v>0.12171419999999999</v>
      </c>
    </row>
    <row r="50" spans="1:15" x14ac:dyDescent="0.25">
      <c r="A50" s="19">
        <v>46</v>
      </c>
      <c r="B50" s="13">
        <f>(A50-8.6+20)/24</f>
        <v>2.3916666666666666</v>
      </c>
      <c r="C50" s="17">
        <v>1.072632</v>
      </c>
      <c r="D50" s="16">
        <v>1.0440480000000001</v>
      </c>
      <c r="E50" s="16">
        <v>0.99662300000000004</v>
      </c>
      <c r="F50" s="15">
        <v>0.55734740000000005</v>
      </c>
      <c r="G50" s="16">
        <v>0.34421010000000002</v>
      </c>
      <c r="H50" s="16">
        <v>1.355119</v>
      </c>
      <c r="I50" s="16">
        <v>0.9283228</v>
      </c>
      <c r="J50" s="16">
        <v>1.134012</v>
      </c>
      <c r="K50" s="18">
        <v>1.39219</v>
      </c>
      <c r="L50" s="17">
        <v>3.4699050000000002E-2</v>
      </c>
      <c r="M50" s="16">
        <v>1.0976680000000001</v>
      </c>
      <c r="N50" s="16">
        <v>0.68574780000000002</v>
      </c>
      <c r="O50" s="15">
        <v>0.1287691</v>
      </c>
    </row>
    <row r="51" spans="1:15" x14ac:dyDescent="0.25">
      <c r="A51" s="19">
        <v>47</v>
      </c>
      <c r="B51" s="13">
        <f>(A51-8.6+20)/24</f>
        <v>2.4333333333333331</v>
      </c>
      <c r="C51" s="17">
        <v>0.85580489999999998</v>
      </c>
      <c r="D51" s="16">
        <v>0.91888179999999997</v>
      </c>
      <c r="E51" s="16">
        <v>0.75648610000000005</v>
      </c>
      <c r="F51" s="15">
        <v>0.3672898</v>
      </c>
      <c r="G51" s="16">
        <v>0.29346109999999997</v>
      </c>
      <c r="H51" s="16">
        <v>1.024527</v>
      </c>
      <c r="I51" s="16">
        <v>0.99284790000000001</v>
      </c>
      <c r="J51" s="16">
        <v>1.3315300000000001</v>
      </c>
      <c r="K51" s="18">
        <v>1.044041</v>
      </c>
      <c r="L51" s="17">
        <v>5.5854939999999999E-2</v>
      </c>
      <c r="M51" s="16">
        <v>0.6466269</v>
      </c>
      <c r="N51" s="16">
        <v>0.60144330000000001</v>
      </c>
      <c r="O51" s="15">
        <v>1.5398149999999999E-2</v>
      </c>
    </row>
    <row r="52" spans="1:15" x14ac:dyDescent="0.25">
      <c r="A52" s="19">
        <v>48</v>
      </c>
      <c r="B52" s="13">
        <f>(A52-8.6+20)/24</f>
        <v>2.4750000000000001</v>
      </c>
      <c r="C52" s="17">
        <v>1.0806089999999999</v>
      </c>
      <c r="D52" s="16">
        <v>0.94666189999999995</v>
      </c>
      <c r="E52" s="16">
        <v>0.81971729999999998</v>
      </c>
      <c r="F52" s="15">
        <v>0.7260953</v>
      </c>
      <c r="G52" s="16">
        <v>0.44269150000000002</v>
      </c>
      <c r="H52" s="16">
        <v>0.4173135</v>
      </c>
      <c r="I52" s="16">
        <v>1.140595</v>
      </c>
      <c r="J52" s="16">
        <v>1.3582179999999999</v>
      </c>
      <c r="K52" s="18">
        <v>1.0211460000000001</v>
      </c>
      <c r="L52" s="17">
        <v>2.211345E-2</v>
      </c>
      <c r="M52" s="16">
        <v>0.42481259999999998</v>
      </c>
      <c r="N52" s="16">
        <v>0.81497140000000001</v>
      </c>
      <c r="O52" s="15">
        <v>1.9367499999999999E-2</v>
      </c>
    </row>
    <row r="53" spans="1:15" x14ac:dyDescent="0.25">
      <c r="A53" s="19">
        <v>49</v>
      </c>
      <c r="B53" s="13">
        <f>(A53-8.6+20)/24</f>
        <v>2.5166666666666666</v>
      </c>
      <c r="C53" s="17">
        <v>0.83923320000000001</v>
      </c>
      <c r="D53" s="16">
        <v>1.0711949999999999</v>
      </c>
      <c r="E53" s="16">
        <v>0.87499280000000002</v>
      </c>
      <c r="F53" s="15">
        <v>0.92180269999999997</v>
      </c>
      <c r="G53" s="16">
        <v>0.94429209999999997</v>
      </c>
      <c r="H53" s="16">
        <v>0.262069</v>
      </c>
      <c r="I53" s="16">
        <v>0.58877800000000002</v>
      </c>
      <c r="J53" s="16">
        <v>1.100373</v>
      </c>
      <c r="K53" s="18">
        <v>1.111146</v>
      </c>
      <c r="L53" s="17">
        <v>2.3564149999999999E-2</v>
      </c>
      <c r="M53" s="16">
        <v>0.76765570000000005</v>
      </c>
      <c r="N53" s="16">
        <v>0.58310870000000004</v>
      </c>
      <c r="O53" s="15">
        <v>4.535343E-2</v>
      </c>
    </row>
    <row r="54" spans="1:15" x14ac:dyDescent="0.25">
      <c r="A54" s="19">
        <v>50</v>
      </c>
      <c r="B54" s="13">
        <f>(A54-8.6+20)/24</f>
        <v>2.5583333333333331</v>
      </c>
      <c r="C54" s="17">
        <v>0.94642360000000003</v>
      </c>
      <c r="D54" s="16">
        <v>1.104042</v>
      </c>
      <c r="E54" s="16">
        <v>0.85883279999999995</v>
      </c>
      <c r="F54" s="15">
        <v>0.80564740000000001</v>
      </c>
      <c r="G54" s="16">
        <v>0.79879979999999995</v>
      </c>
      <c r="H54" s="16">
        <v>0.2527354</v>
      </c>
      <c r="I54" s="16">
        <v>0.84714060000000002</v>
      </c>
      <c r="J54" s="16">
        <v>1.07267</v>
      </c>
      <c r="K54" s="18">
        <v>1.0298449999999999</v>
      </c>
      <c r="L54" s="17">
        <v>3.4721879999999997E-2</v>
      </c>
      <c r="M54" s="16">
        <v>1.239487</v>
      </c>
      <c r="N54" s="16">
        <v>0.6852762</v>
      </c>
      <c r="O54" s="15">
        <v>3.7750230000000003E-2</v>
      </c>
    </row>
    <row r="55" spans="1:15" x14ac:dyDescent="0.25">
      <c r="A55" s="19">
        <v>51</v>
      </c>
      <c r="B55" s="13">
        <f>(A55-8.6+20)/24</f>
        <v>2.6</v>
      </c>
      <c r="C55" s="17">
        <v>0.84824980000000005</v>
      </c>
      <c r="D55" s="16">
        <v>0.94090770000000001</v>
      </c>
      <c r="E55" s="16">
        <v>1.283682</v>
      </c>
      <c r="F55" s="15">
        <v>0.98546840000000002</v>
      </c>
      <c r="G55" s="16">
        <v>0.93746560000000001</v>
      </c>
      <c r="H55" s="16">
        <v>0.88858780000000004</v>
      </c>
      <c r="I55" s="16">
        <v>0.88186229999999999</v>
      </c>
      <c r="J55" s="16">
        <v>1.1604620000000001</v>
      </c>
      <c r="K55" s="18">
        <v>1.012804</v>
      </c>
      <c r="L55" s="17">
        <v>7.7240299999999998E-2</v>
      </c>
      <c r="M55" s="16">
        <v>0.65150169999999996</v>
      </c>
      <c r="N55" s="16">
        <v>1.128555</v>
      </c>
      <c r="O55" s="15">
        <v>1.973892E-2</v>
      </c>
    </row>
    <row r="56" spans="1:15" x14ac:dyDescent="0.25">
      <c r="A56" s="19">
        <v>52</v>
      </c>
      <c r="B56" s="13">
        <f>(A56-8.6+20)/24</f>
        <v>2.6416666666666666</v>
      </c>
      <c r="C56" s="17">
        <v>1.014966</v>
      </c>
      <c r="D56" s="16">
        <v>0.92424139999999999</v>
      </c>
      <c r="E56" s="16">
        <v>1.034958</v>
      </c>
      <c r="F56" s="15">
        <v>0.80328849999999996</v>
      </c>
      <c r="G56" s="16">
        <v>0.89046879999999995</v>
      </c>
      <c r="H56" s="16">
        <v>1.074489</v>
      </c>
      <c r="I56" s="16">
        <v>1.0626580000000001</v>
      </c>
      <c r="J56" s="16">
        <v>1.0091680000000001</v>
      </c>
      <c r="K56" s="18">
        <v>1.017379</v>
      </c>
      <c r="L56" s="17">
        <v>6.5593129999999999E-2</v>
      </c>
      <c r="M56" s="16">
        <v>0.57541010000000004</v>
      </c>
      <c r="N56" s="16">
        <v>1.0707819999999999</v>
      </c>
      <c r="O56" s="15">
        <v>7.3670719999999995E-2</v>
      </c>
    </row>
    <row r="57" spans="1:15" x14ac:dyDescent="0.25">
      <c r="A57" s="19">
        <v>53</v>
      </c>
      <c r="B57" s="13">
        <f>(A57-8.6+20)/24</f>
        <v>2.6833333333333336</v>
      </c>
      <c r="C57" s="17">
        <v>1.49014</v>
      </c>
      <c r="D57" s="16">
        <v>1.110096</v>
      </c>
      <c r="E57" s="16">
        <v>1.097251</v>
      </c>
      <c r="F57" s="15">
        <v>0.76721300000000003</v>
      </c>
      <c r="G57" s="16">
        <v>0.80376060000000005</v>
      </c>
      <c r="H57" s="16">
        <v>1.545229</v>
      </c>
      <c r="I57" s="16">
        <v>0.7495288</v>
      </c>
      <c r="J57" s="16">
        <v>1.7365550000000001</v>
      </c>
      <c r="K57" s="18">
        <v>1.1148769999999999</v>
      </c>
      <c r="L57" s="17">
        <v>6.6075060000000005E-2</v>
      </c>
      <c r="M57" s="16">
        <v>1.283596</v>
      </c>
      <c r="N57" s="16">
        <v>1.0389390000000001</v>
      </c>
      <c r="O57" s="15">
        <v>8.5495139999999997E-2</v>
      </c>
    </row>
    <row r="58" spans="1:15" x14ac:dyDescent="0.25">
      <c r="A58" s="19">
        <v>54</v>
      </c>
      <c r="B58" s="13">
        <f>(A58-8.6+20)/24</f>
        <v>2.7250000000000001</v>
      </c>
      <c r="C58" s="17">
        <v>0.90756800000000004</v>
      </c>
      <c r="D58" s="16">
        <v>1.5612410000000001</v>
      </c>
      <c r="E58" s="16">
        <v>1.031574</v>
      </c>
      <c r="F58" s="15">
        <v>1.1452720000000001</v>
      </c>
      <c r="G58" s="16">
        <v>1.0397860000000001</v>
      </c>
      <c r="H58" s="16">
        <v>1.6580379999999999</v>
      </c>
      <c r="I58" s="16">
        <v>0.83407050000000005</v>
      </c>
      <c r="J58" s="16">
        <v>1.2280489999999999</v>
      </c>
      <c r="K58" s="18">
        <v>1.3820220000000001</v>
      </c>
      <c r="L58" s="17">
        <v>7.6334780000000005E-2</v>
      </c>
      <c r="M58" s="16">
        <v>1.2818510000000001</v>
      </c>
      <c r="N58" s="16">
        <v>1.040405</v>
      </c>
      <c r="O58" s="15">
        <v>0.1015876</v>
      </c>
    </row>
    <row r="59" spans="1:15" x14ac:dyDescent="0.25">
      <c r="A59" s="19">
        <v>55</v>
      </c>
      <c r="B59" s="13">
        <f>(A59-8.6+20)/24</f>
        <v>2.7666666666666671</v>
      </c>
      <c r="C59" s="17">
        <v>0.92882509999999996</v>
      </c>
      <c r="D59" s="16">
        <v>1.017614</v>
      </c>
      <c r="E59" s="16">
        <v>1.368053</v>
      </c>
      <c r="F59" s="15">
        <v>0.88536780000000004</v>
      </c>
      <c r="G59" s="16">
        <v>1.006961</v>
      </c>
      <c r="H59" s="16">
        <v>1.5668679999999999</v>
      </c>
      <c r="I59" s="16">
        <v>1.233152</v>
      </c>
      <c r="J59" s="16">
        <v>1.2257960000000001</v>
      </c>
      <c r="K59" s="18">
        <v>1.016664</v>
      </c>
      <c r="L59" s="17">
        <v>8.4086620000000001E-2</v>
      </c>
      <c r="M59" s="16">
        <v>1.1892659999999999</v>
      </c>
      <c r="N59" s="16">
        <v>0.98918280000000003</v>
      </c>
      <c r="O59" s="15">
        <v>5.6299839999999997E-2</v>
      </c>
    </row>
    <row r="60" spans="1:15" x14ac:dyDescent="0.25">
      <c r="A60" s="19">
        <v>56</v>
      </c>
      <c r="B60" s="13">
        <f>(A60-8.6+20)/24</f>
        <v>2.8083333333333336</v>
      </c>
      <c r="C60" s="17">
        <v>1.2733369999999999</v>
      </c>
      <c r="D60" s="16">
        <v>1.306028</v>
      </c>
      <c r="E60" s="16">
        <v>0.97253970000000001</v>
      </c>
      <c r="F60" s="15">
        <v>1.0891329999999999</v>
      </c>
      <c r="G60" s="16">
        <v>0.97683969999999998</v>
      </c>
      <c r="H60" s="16">
        <v>0.97990549999999998</v>
      </c>
      <c r="I60" s="16">
        <v>0.78581270000000003</v>
      </c>
      <c r="J60" s="16">
        <v>1.5784339999999999</v>
      </c>
      <c r="K60" s="18">
        <v>1.334001</v>
      </c>
      <c r="L60" s="17">
        <v>6.7313429999999994E-2</v>
      </c>
      <c r="M60" s="16">
        <v>0.5361591</v>
      </c>
      <c r="N60" s="16">
        <v>0.82367999999999997</v>
      </c>
      <c r="O60" s="15">
        <v>4.2248229999999998E-2</v>
      </c>
    </row>
    <row r="61" spans="1:15" x14ac:dyDescent="0.25">
      <c r="A61" s="19">
        <v>57</v>
      </c>
      <c r="B61" s="13">
        <f>(A61-8.6+20)/24</f>
        <v>2.85</v>
      </c>
      <c r="C61" s="17">
        <v>1.2269330000000001</v>
      </c>
      <c r="D61" s="16">
        <v>1.538656</v>
      </c>
      <c r="E61" s="16">
        <v>1.5596479999999999</v>
      </c>
      <c r="F61" s="15">
        <v>1.403843</v>
      </c>
      <c r="G61" s="16">
        <v>1.0843309999999999</v>
      </c>
      <c r="H61" s="16">
        <v>1.4424539999999999</v>
      </c>
      <c r="I61" s="16">
        <v>0.88332100000000002</v>
      </c>
      <c r="J61" s="16">
        <v>1.5616559999999999</v>
      </c>
      <c r="K61" s="18">
        <v>1.361928</v>
      </c>
      <c r="L61" s="17">
        <v>7.8937140000000003E-2</v>
      </c>
      <c r="M61" s="16">
        <v>1.264084</v>
      </c>
      <c r="N61" s="16">
        <v>0.90597629999999996</v>
      </c>
      <c r="O61" s="15">
        <v>4.2629760000000003E-2</v>
      </c>
    </row>
    <row r="62" spans="1:15" x14ac:dyDescent="0.25">
      <c r="A62" s="19">
        <v>58</v>
      </c>
      <c r="B62" s="13">
        <f>(A62-8.6+20)/24</f>
        <v>2.8916666666666671</v>
      </c>
      <c r="C62" s="17">
        <v>1.2686550000000001</v>
      </c>
      <c r="D62" s="16">
        <v>1.5526180000000001</v>
      </c>
      <c r="E62" s="16">
        <v>1.472844</v>
      </c>
      <c r="F62" s="15">
        <v>1.4169609999999999</v>
      </c>
      <c r="G62" s="16">
        <v>1.0517609999999999</v>
      </c>
      <c r="H62" s="16">
        <v>1.5973900000000001</v>
      </c>
      <c r="I62" s="16">
        <v>1.4000999999999999</v>
      </c>
      <c r="J62" s="16">
        <v>1.5620130000000001</v>
      </c>
      <c r="K62" s="18">
        <v>1.467177</v>
      </c>
      <c r="L62" s="17">
        <v>3.409599E-2</v>
      </c>
      <c r="M62" s="16">
        <v>1.274383</v>
      </c>
      <c r="N62" s="16">
        <v>0.86346630000000002</v>
      </c>
      <c r="O62" s="15">
        <v>3.1319630000000001E-2</v>
      </c>
    </row>
    <row r="63" spans="1:15" x14ac:dyDescent="0.25">
      <c r="A63" s="19">
        <v>59</v>
      </c>
      <c r="B63" s="13">
        <f>(A63-8.6+20)/24</f>
        <v>2.9333333333333336</v>
      </c>
      <c r="C63" s="17">
        <v>0.98211099999999996</v>
      </c>
      <c r="D63" s="16">
        <v>1.16703</v>
      </c>
      <c r="E63" s="16">
        <v>1.4454849999999999</v>
      </c>
      <c r="F63" s="15">
        <v>1.4508620000000001</v>
      </c>
      <c r="G63" s="16">
        <v>1.071666</v>
      </c>
      <c r="H63" s="16">
        <v>1.3716410000000001</v>
      </c>
      <c r="I63" s="16">
        <v>1.2422409999999999</v>
      </c>
      <c r="J63" s="16">
        <v>1.2303850000000001</v>
      </c>
      <c r="K63" s="18">
        <v>1.384609</v>
      </c>
      <c r="L63" s="17">
        <v>5.8495129999999999E-2</v>
      </c>
      <c r="M63" s="16">
        <v>1.219873</v>
      </c>
      <c r="N63" s="16">
        <v>0.91309280000000004</v>
      </c>
      <c r="O63" s="15">
        <v>1.9794909999999999E-3</v>
      </c>
    </row>
    <row r="64" spans="1:15" x14ac:dyDescent="0.25">
      <c r="A64" s="19">
        <v>60</v>
      </c>
      <c r="B64" s="13">
        <f>(A64-8.6+20)/24</f>
        <v>2.9750000000000001</v>
      </c>
      <c r="C64" s="17">
        <v>1.5778760000000001</v>
      </c>
      <c r="D64" s="16">
        <v>1.135818</v>
      </c>
      <c r="E64" s="16">
        <v>1.3897090000000001</v>
      </c>
      <c r="F64" s="15">
        <v>1.345264</v>
      </c>
      <c r="G64" s="16">
        <v>1.1029359999999999</v>
      </c>
      <c r="H64" s="16">
        <v>1.469427</v>
      </c>
      <c r="I64" s="16">
        <v>1.186034</v>
      </c>
      <c r="J64" s="16">
        <v>1.5746439999999999</v>
      </c>
      <c r="K64" s="18">
        <v>1.129122</v>
      </c>
      <c r="L64" s="17">
        <v>8.7435760000000001E-2</v>
      </c>
      <c r="M64" s="16">
        <v>0.6505166</v>
      </c>
      <c r="N64" s="16">
        <v>0.95494860000000004</v>
      </c>
      <c r="O64" s="15">
        <v>6.8196610000000005E-2</v>
      </c>
    </row>
    <row r="65" spans="1:15" x14ac:dyDescent="0.25">
      <c r="A65" s="19">
        <v>61</v>
      </c>
      <c r="B65" s="13">
        <f>(A65-8.6+20)/24</f>
        <v>3.0166666666666671</v>
      </c>
      <c r="C65" s="17">
        <v>1.140112</v>
      </c>
      <c r="D65" s="16">
        <v>1.8021069999999999</v>
      </c>
      <c r="E65" s="16">
        <v>1.643052</v>
      </c>
      <c r="F65" s="15">
        <v>1.5402309999999999</v>
      </c>
      <c r="G65" s="16">
        <v>0.88097760000000003</v>
      </c>
      <c r="H65" s="16">
        <v>0.85076960000000001</v>
      </c>
      <c r="I65" s="16">
        <v>0.48108820000000002</v>
      </c>
      <c r="J65" s="16">
        <v>1.7242139999999999</v>
      </c>
      <c r="K65" s="18">
        <v>1.372762</v>
      </c>
      <c r="L65" s="17">
        <v>6.9804969999999994E-2</v>
      </c>
      <c r="M65" s="16">
        <v>0.29288900000000001</v>
      </c>
      <c r="N65" s="16">
        <v>0.50494329999999998</v>
      </c>
      <c r="O65" s="15">
        <v>1.981757E-2</v>
      </c>
    </row>
    <row r="66" spans="1:15" x14ac:dyDescent="0.25">
      <c r="A66" s="19">
        <v>62</v>
      </c>
      <c r="B66" s="13">
        <f>(A66-8.6+20)/24</f>
        <v>3.0583333333333336</v>
      </c>
      <c r="C66" s="17">
        <v>0.93277279999999996</v>
      </c>
      <c r="D66" s="16">
        <v>1.7111229999999999</v>
      </c>
      <c r="E66" s="16">
        <v>1.283517</v>
      </c>
      <c r="F66" s="15">
        <v>1.141648</v>
      </c>
      <c r="G66" s="16">
        <v>1.0471429999999999</v>
      </c>
      <c r="H66" s="16">
        <v>0.86744200000000005</v>
      </c>
      <c r="I66" s="16">
        <v>0.6272413</v>
      </c>
      <c r="J66" s="16">
        <v>1.7211449999999999</v>
      </c>
      <c r="K66" s="18">
        <v>1.475776</v>
      </c>
      <c r="L66" s="17">
        <v>5.2043739999999998E-2</v>
      </c>
      <c r="M66" s="16">
        <v>0.2563395</v>
      </c>
      <c r="N66" s="16">
        <v>0.2224545</v>
      </c>
      <c r="O66" s="15">
        <v>1.102466E-2</v>
      </c>
    </row>
    <row r="67" spans="1:15" x14ac:dyDescent="0.25">
      <c r="A67" s="19">
        <v>63</v>
      </c>
      <c r="B67" s="13">
        <f>(A67-8.6+20)/24</f>
        <v>3.1</v>
      </c>
      <c r="C67" s="17">
        <v>1.099237</v>
      </c>
      <c r="D67" s="16">
        <v>1.3920699999999999</v>
      </c>
      <c r="E67" s="16">
        <v>1.612997</v>
      </c>
      <c r="F67" s="15">
        <v>1.247668</v>
      </c>
      <c r="G67" s="16">
        <v>1.1114889999999999</v>
      </c>
      <c r="H67" s="16">
        <v>1.530036</v>
      </c>
      <c r="I67" s="16">
        <v>1.3112820000000001</v>
      </c>
      <c r="J67" s="16">
        <v>1.3321700000000001</v>
      </c>
      <c r="K67" s="18">
        <v>1.4326650000000001</v>
      </c>
      <c r="L67" s="17">
        <v>0.1142426</v>
      </c>
      <c r="M67" s="16">
        <v>0.20292950000000001</v>
      </c>
      <c r="N67" s="16">
        <v>0.16733339999999999</v>
      </c>
      <c r="O67" s="15">
        <v>-4.3736490000000003E-3</v>
      </c>
    </row>
    <row r="68" spans="1:15" x14ac:dyDescent="0.25">
      <c r="A68" s="19">
        <v>64</v>
      </c>
      <c r="B68" s="13">
        <f>(A68-8.6+20)/24</f>
        <v>3.1416666666666671</v>
      </c>
      <c r="C68" s="17">
        <v>1.5765530000000001</v>
      </c>
      <c r="D68" s="16">
        <v>1.578535</v>
      </c>
      <c r="E68" s="16">
        <v>1.3572</v>
      </c>
      <c r="F68" s="15">
        <v>1.493166</v>
      </c>
      <c r="G68" s="16">
        <v>1.049957</v>
      </c>
      <c r="H68" s="16">
        <v>1.4488859999999999</v>
      </c>
      <c r="I68" s="16">
        <v>0.9267263</v>
      </c>
      <c r="J68" s="16">
        <v>1.1894979999999999</v>
      </c>
      <c r="K68" s="18">
        <v>1.4167540000000001</v>
      </c>
      <c r="L68" s="17">
        <v>7.8879699999999997E-2</v>
      </c>
      <c r="M68" s="16">
        <v>0.182309</v>
      </c>
      <c r="N68" s="16">
        <v>0.16550010000000001</v>
      </c>
      <c r="O68" s="15">
        <v>5.545454E-3</v>
      </c>
    </row>
    <row r="69" spans="1:15" x14ac:dyDescent="0.25">
      <c r="A69" s="19">
        <v>65</v>
      </c>
      <c r="B69" s="13">
        <f>(A69-8.6+20)/24</f>
        <v>3.1833333333333336</v>
      </c>
      <c r="C69" s="17">
        <v>1.4524490000000001</v>
      </c>
      <c r="D69" s="16">
        <v>1.52928</v>
      </c>
      <c r="E69" s="16">
        <v>1.2117450000000001</v>
      </c>
      <c r="F69" s="15">
        <v>1.1265769999999999</v>
      </c>
      <c r="G69" s="16">
        <v>1.1047149999999999</v>
      </c>
      <c r="H69" s="16">
        <v>0.94097319999999995</v>
      </c>
      <c r="I69" s="16">
        <v>0.41959360000000001</v>
      </c>
      <c r="J69" s="16">
        <v>1.1609350000000001</v>
      </c>
      <c r="K69" s="18">
        <v>1.159165</v>
      </c>
      <c r="L69" s="17">
        <v>0.1247883</v>
      </c>
      <c r="M69" s="16">
        <v>0.1762621</v>
      </c>
      <c r="N69" s="16">
        <v>0.16397049999999999</v>
      </c>
      <c r="O69" s="15">
        <v>6.0328300000000003E-3</v>
      </c>
    </row>
    <row r="70" spans="1:15" x14ac:dyDescent="0.25">
      <c r="A70" s="19">
        <v>66</v>
      </c>
      <c r="B70" s="13">
        <f>(A70-8.6+20)/24</f>
        <v>3.2250000000000001</v>
      </c>
      <c r="C70" s="17">
        <v>0.80938359999999998</v>
      </c>
      <c r="D70" s="16">
        <v>1.1462159999999999</v>
      </c>
      <c r="E70" s="16">
        <v>1.2109300000000001</v>
      </c>
      <c r="F70" s="15">
        <v>1.0523</v>
      </c>
      <c r="G70" s="16">
        <v>0.87922610000000001</v>
      </c>
      <c r="H70" s="16">
        <v>0.41085369999999999</v>
      </c>
      <c r="I70" s="16">
        <v>0.33664440000000001</v>
      </c>
      <c r="J70" s="16">
        <v>1.304284</v>
      </c>
      <c r="K70" s="18">
        <v>1.1377349999999999</v>
      </c>
      <c r="L70" s="17">
        <v>3.3250439999999999E-2</v>
      </c>
      <c r="M70" s="16">
        <v>0.17425080000000001</v>
      </c>
      <c r="N70" s="16">
        <v>0.16346140000000001</v>
      </c>
      <c r="O70" s="15">
        <v>1.0796689999999999E-2</v>
      </c>
    </row>
    <row r="71" spans="1:15" x14ac:dyDescent="0.25">
      <c r="A71" s="19">
        <v>67</v>
      </c>
      <c r="B71" s="13">
        <f>(A71-8.6+20)/24</f>
        <v>3.2666666666666671</v>
      </c>
      <c r="C71" s="17">
        <v>1.131332</v>
      </c>
      <c r="D71" s="16">
        <v>1.316403</v>
      </c>
      <c r="E71" s="16">
        <v>1.438992</v>
      </c>
      <c r="F71" s="15">
        <v>1.4041980000000001</v>
      </c>
      <c r="G71" s="16">
        <v>1.0243469999999999</v>
      </c>
      <c r="H71" s="16">
        <v>0.28706409999999999</v>
      </c>
      <c r="I71" s="16">
        <v>0.20926719999999999</v>
      </c>
      <c r="J71" s="16">
        <v>1.1928160000000001</v>
      </c>
      <c r="K71" s="18">
        <v>1.0839259999999999</v>
      </c>
      <c r="L71" s="17">
        <v>1.310558E-2</v>
      </c>
      <c r="M71" s="16">
        <v>0.1746395</v>
      </c>
      <c r="N71" s="16">
        <v>0.21821950000000001</v>
      </c>
      <c r="O71" s="15">
        <v>5.1806320000000001E-3</v>
      </c>
    </row>
    <row r="72" spans="1:15" x14ac:dyDescent="0.25">
      <c r="A72" s="19">
        <v>68</v>
      </c>
      <c r="B72" s="13">
        <f>(A72-8.6+20)/24</f>
        <v>3.3083333333333336</v>
      </c>
      <c r="C72" s="17">
        <v>1.4700409999999999</v>
      </c>
      <c r="D72" s="16">
        <v>1.657141</v>
      </c>
      <c r="E72" s="16">
        <v>1.442121</v>
      </c>
      <c r="F72" s="15">
        <v>0.99422500000000003</v>
      </c>
      <c r="G72" s="16">
        <v>0.76632469999999997</v>
      </c>
      <c r="H72" s="16">
        <v>0.26179360000000002</v>
      </c>
      <c r="I72" s="16">
        <v>0.199325</v>
      </c>
      <c r="J72" s="16">
        <v>1.4570129999999999</v>
      </c>
      <c r="K72" s="18">
        <v>1.464377</v>
      </c>
      <c r="L72" s="17">
        <v>2.2205599999999999E-2</v>
      </c>
      <c r="M72" s="16">
        <v>0.1703443</v>
      </c>
      <c r="N72" s="16">
        <v>0.44622469999999997</v>
      </c>
      <c r="O72" s="15">
        <v>3.0609910000000001E-2</v>
      </c>
    </row>
    <row r="73" spans="1:15" x14ac:dyDescent="0.25">
      <c r="A73" s="19">
        <v>69</v>
      </c>
      <c r="B73" s="13">
        <f>(A73-8.6+20)/24</f>
        <v>3.35</v>
      </c>
      <c r="C73" s="17">
        <v>0.69127079999999996</v>
      </c>
      <c r="D73" s="16">
        <v>1.197138</v>
      </c>
      <c r="E73" s="16">
        <v>1.1318349999999999</v>
      </c>
      <c r="F73" s="15">
        <v>1.427781</v>
      </c>
      <c r="G73" s="16">
        <v>0.73329569999999999</v>
      </c>
      <c r="H73" s="16">
        <v>0.2759125</v>
      </c>
      <c r="I73" s="16">
        <v>0.23224149999999999</v>
      </c>
      <c r="J73" s="16">
        <v>1.661486</v>
      </c>
      <c r="K73" s="18">
        <v>1.4804520000000001</v>
      </c>
      <c r="L73" s="17">
        <v>1.384351E-2</v>
      </c>
      <c r="M73" s="16">
        <v>0.161326</v>
      </c>
      <c r="N73" s="16">
        <v>0.40104499999999998</v>
      </c>
      <c r="O73" s="15">
        <v>9.6119799999999991E-3</v>
      </c>
    </row>
    <row r="74" spans="1:15" x14ac:dyDescent="0.25">
      <c r="A74" s="19">
        <v>70</v>
      </c>
      <c r="B74" s="13">
        <f>(A74-8.6+20)/24</f>
        <v>3.3916666666666671</v>
      </c>
      <c r="C74" s="17">
        <v>1.0759510000000001</v>
      </c>
      <c r="D74" s="16">
        <v>1.432517</v>
      </c>
      <c r="E74" s="16">
        <v>1.137745</v>
      </c>
      <c r="F74" s="15">
        <v>1.178204</v>
      </c>
      <c r="G74" s="16">
        <v>0.51660910000000004</v>
      </c>
      <c r="H74" s="16">
        <v>1.3692230000000001</v>
      </c>
      <c r="I74" s="16">
        <v>0.18488850000000001</v>
      </c>
      <c r="J74" s="16">
        <v>1.6490849999999999</v>
      </c>
      <c r="K74" s="18">
        <v>1.331858</v>
      </c>
      <c r="L74" s="17">
        <v>0.10459499999999999</v>
      </c>
      <c r="M74" s="16">
        <v>0.17312369999999999</v>
      </c>
      <c r="N74" s="16">
        <v>0.20353470000000001</v>
      </c>
      <c r="O74" s="15">
        <v>9.4734599999999995E-3</v>
      </c>
    </row>
    <row r="75" spans="1:15" x14ac:dyDescent="0.25">
      <c r="A75" s="19">
        <v>71</v>
      </c>
      <c r="B75" s="13">
        <f>(A75-8.6+20)/24</f>
        <v>3.4333333333333336</v>
      </c>
      <c r="C75" s="17">
        <v>0.88174549999999996</v>
      </c>
      <c r="D75" s="16">
        <v>1.236423</v>
      </c>
      <c r="E75" s="16">
        <v>1.072128</v>
      </c>
      <c r="F75" s="15">
        <v>0.97870360000000001</v>
      </c>
      <c r="G75" s="16">
        <v>0.81459550000000003</v>
      </c>
      <c r="H75" s="16">
        <v>0.84493580000000001</v>
      </c>
      <c r="I75" s="16">
        <v>0.99726239999999999</v>
      </c>
      <c r="J75" s="16">
        <v>1.245949</v>
      </c>
      <c r="K75" s="18">
        <v>1.151799</v>
      </c>
      <c r="L75" s="17">
        <v>6.8213109999999993E-2</v>
      </c>
      <c r="M75" s="16">
        <v>0.2313057</v>
      </c>
      <c r="N75" s="16">
        <v>0.1900693</v>
      </c>
      <c r="O75" s="15">
        <v>6.8194350000000004E-3</v>
      </c>
    </row>
    <row r="76" spans="1:15" x14ac:dyDescent="0.25">
      <c r="A76" s="19">
        <v>72</v>
      </c>
      <c r="B76" s="13">
        <f>(A76-8.6+20)/24</f>
        <v>3.4750000000000001</v>
      </c>
      <c r="C76" s="17">
        <v>0.84442139999999999</v>
      </c>
      <c r="D76" s="16">
        <v>1.1633610000000001</v>
      </c>
      <c r="E76" s="16">
        <v>1.0093099999999999</v>
      </c>
      <c r="F76" s="15">
        <v>0.98518280000000003</v>
      </c>
      <c r="G76" s="16">
        <v>0.85626170000000001</v>
      </c>
      <c r="H76" s="16">
        <v>0.62393829999999995</v>
      </c>
      <c r="I76" s="16">
        <v>0.66062310000000002</v>
      </c>
      <c r="J76" s="16">
        <v>1.1508620000000001</v>
      </c>
      <c r="K76" s="18">
        <v>1.023595</v>
      </c>
      <c r="L76" s="17">
        <v>4.0421489999999997E-2</v>
      </c>
      <c r="M76" s="16">
        <v>0.18806990000000001</v>
      </c>
      <c r="N76" s="16">
        <v>0.18741369999999999</v>
      </c>
      <c r="O76" s="15">
        <v>1.227135E-2</v>
      </c>
    </row>
    <row r="77" spans="1:15" x14ac:dyDescent="0.25">
      <c r="A77" s="19">
        <v>73</v>
      </c>
      <c r="B77" s="13">
        <f>(A77-8.6+20)/24</f>
        <v>3.5166666666666671</v>
      </c>
      <c r="C77" s="17">
        <v>0.89221620000000001</v>
      </c>
      <c r="D77" s="16">
        <v>1.143861</v>
      </c>
      <c r="E77" s="16">
        <v>1.135494</v>
      </c>
      <c r="F77" s="15">
        <v>0.86807909999999999</v>
      </c>
      <c r="G77" s="16">
        <v>0.74319729999999995</v>
      </c>
      <c r="H77" s="16">
        <v>1.2415389999999999</v>
      </c>
      <c r="I77" s="16">
        <v>0.83558770000000004</v>
      </c>
      <c r="J77" s="16">
        <v>1.135013</v>
      </c>
      <c r="K77" s="18">
        <v>1.0322709999999999</v>
      </c>
      <c r="L77" s="17">
        <v>9.867447E-2</v>
      </c>
      <c r="M77" s="16">
        <v>0.19865669999999999</v>
      </c>
      <c r="N77" s="16">
        <v>0.257523</v>
      </c>
      <c r="O77" s="15">
        <v>2.0550530000000001E-2</v>
      </c>
    </row>
    <row r="78" spans="1:15" x14ac:dyDescent="0.25">
      <c r="A78" s="19">
        <v>74</v>
      </c>
      <c r="B78" s="13">
        <f>(A78-8.6+20)/24</f>
        <v>3.5583333333333336</v>
      </c>
      <c r="C78" s="17">
        <v>1.318014</v>
      </c>
      <c r="D78" s="16">
        <v>1.105359</v>
      </c>
      <c r="E78" s="16">
        <v>0.98136840000000003</v>
      </c>
      <c r="F78" s="15">
        <v>1.218772</v>
      </c>
      <c r="G78" s="16">
        <v>1.0324120000000001</v>
      </c>
      <c r="H78" s="16">
        <v>0.57379599999999997</v>
      </c>
      <c r="I78" s="16">
        <v>0.80536300000000005</v>
      </c>
      <c r="J78" s="16">
        <v>1.2113020000000001</v>
      </c>
      <c r="K78" s="18">
        <v>1.0785750000000001</v>
      </c>
      <c r="L78" s="17">
        <v>8.0232349999999994E-2</v>
      </c>
      <c r="M78" s="16">
        <v>0.20827780000000001</v>
      </c>
      <c r="N78" s="16">
        <v>0.48663529999999999</v>
      </c>
      <c r="O78" s="15">
        <v>1.5198669999999999E-2</v>
      </c>
    </row>
    <row r="79" spans="1:15" x14ac:dyDescent="0.25">
      <c r="A79" s="19">
        <v>75</v>
      </c>
      <c r="B79" s="13">
        <f>(A79-8.6+20)/24</f>
        <v>3.6</v>
      </c>
      <c r="C79" s="17">
        <v>1.0577369999999999</v>
      </c>
      <c r="D79" s="16">
        <v>1.0815049999999999</v>
      </c>
      <c r="E79" s="16">
        <v>0.99653020000000003</v>
      </c>
      <c r="F79" s="15">
        <v>0.84477389999999997</v>
      </c>
      <c r="G79" s="16">
        <v>0.82311979999999996</v>
      </c>
      <c r="H79" s="16">
        <v>0.8469449</v>
      </c>
      <c r="I79" s="16">
        <v>0.4047404</v>
      </c>
      <c r="J79" s="16">
        <v>1.165835</v>
      </c>
      <c r="K79" s="18">
        <v>1.054349</v>
      </c>
      <c r="L79" s="17">
        <v>1.6613030000000001E-2</v>
      </c>
      <c r="M79" s="16">
        <v>0.27031749999999999</v>
      </c>
      <c r="N79" s="16">
        <v>0.4840486</v>
      </c>
      <c r="O79" s="15">
        <v>2.173717E-2</v>
      </c>
    </row>
    <row r="80" spans="1:15" x14ac:dyDescent="0.25">
      <c r="A80" s="19">
        <v>76</v>
      </c>
      <c r="B80" s="13">
        <f>(A80-8.6+20)/24</f>
        <v>3.6416666666666671</v>
      </c>
      <c r="C80" s="17">
        <v>0.86311939999999998</v>
      </c>
      <c r="D80" s="16">
        <v>1.513083</v>
      </c>
      <c r="E80" s="16">
        <v>1.428668</v>
      </c>
      <c r="F80" s="15">
        <v>0.83750650000000004</v>
      </c>
      <c r="G80" s="16">
        <v>0.96484879999999995</v>
      </c>
      <c r="H80" s="16">
        <v>1.3590580000000001</v>
      </c>
      <c r="I80" s="16">
        <v>0.90541400000000005</v>
      </c>
      <c r="J80" s="16">
        <v>1.3775059999999999</v>
      </c>
      <c r="K80" s="18">
        <v>0.9445154</v>
      </c>
      <c r="L80" s="17">
        <v>0.1088505</v>
      </c>
      <c r="M80" s="16">
        <v>0.53919289999999997</v>
      </c>
      <c r="N80" s="16">
        <v>0.32744909999999999</v>
      </c>
      <c r="O80" s="15">
        <v>1.3071660000000001E-2</v>
      </c>
    </row>
    <row r="81" spans="1:15" x14ac:dyDescent="0.25">
      <c r="A81" s="19">
        <v>77</v>
      </c>
      <c r="B81" s="13">
        <f>(A81-8.6+20)/24</f>
        <v>3.6833333333333336</v>
      </c>
      <c r="C81" s="17">
        <v>1.0778829999999999</v>
      </c>
      <c r="D81" s="16">
        <v>1.108193</v>
      </c>
      <c r="E81" s="16">
        <v>0.98173069999999996</v>
      </c>
      <c r="F81" s="15">
        <v>0.90594180000000002</v>
      </c>
      <c r="G81" s="16">
        <v>0.93252409999999997</v>
      </c>
      <c r="H81" s="16">
        <v>1.377683</v>
      </c>
      <c r="I81" s="16">
        <v>0.75515860000000001</v>
      </c>
      <c r="J81" s="16">
        <v>1.400928</v>
      </c>
      <c r="K81" s="18">
        <v>1.373761</v>
      </c>
      <c r="L81" s="17">
        <v>9.204996E-2</v>
      </c>
      <c r="M81" s="16">
        <v>0.67152880000000004</v>
      </c>
      <c r="N81" s="16">
        <v>0.2229315</v>
      </c>
      <c r="O81" s="15">
        <v>1.1805899999999999E-2</v>
      </c>
    </row>
    <row r="82" spans="1:15" x14ac:dyDescent="0.25">
      <c r="A82" s="19">
        <v>78</v>
      </c>
      <c r="B82" s="13">
        <f>(A82-8.6+20)/24</f>
        <v>3.7250000000000001</v>
      </c>
      <c r="C82" s="17">
        <v>1.5572999999999999</v>
      </c>
      <c r="D82" s="16">
        <v>1.2374259999999999</v>
      </c>
      <c r="E82" s="16">
        <v>1.575402</v>
      </c>
      <c r="F82" s="15">
        <v>1.4622029999999999</v>
      </c>
      <c r="G82" s="16">
        <v>0.95429770000000003</v>
      </c>
      <c r="H82" s="16">
        <v>1.25851</v>
      </c>
      <c r="I82" s="16">
        <v>0.51527820000000002</v>
      </c>
      <c r="J82" s="16">
        <v>1.1667270000000001</v>
      </c>
      <c r="K82" s="18">
        <v>0.94324280000000005</v>
      </c>
      <c r="L82" s="17">
        <v>7.6327199999999998E-2</v>
      </c>
      <c r="M82" s="16">
        <v>0.58876450000000002</v>
      </c>
      <c r="N82" s="16">
        <v>0.17764250000000001</v>
      </c>
      <c r="O82" s="15">
        <v>7.4809719999999998E-3</v>
      </c>
    </row>
    <row r="83" spans="1:15" x14ac:dyDescent="0.25">
      <c r="A83" s="19">
        <v>79</v>
      </c>
      <c r="B83" s="13">
        <f>(A83-8.6+20)/24</f>
        <v>3.7666666666666671</v>
      </c>
      <c r="C83" s="17">
        <v>0.93178309999999998</v>
      </c>
      <c r="D83" s="16">
        <v>1.214027</v>
      </c>
      <c r="E83" s="16">
        <v>1.1124160000000001</v>
      </c>
      <c r="F83" s="15">
        <v>0.95100189999999996</v>
      </c>
      <c r="G83" s="16">
        <v>1.1523220000000001</v>
      </c>
      <c r="H83" s="16">
        <v>1.280518</v>
      </c>
      <c r="I83" s="16">
        <v>1.2467699999999999</v>
      </c>
      <c r="J83" s="16">
        <v>1.656196</v>
      </c>
      <c r="K83" s="18">
        <v>1.1895579999999999</v>
      </c>
      <c r="L83" s="17">
        <v>0.1097509</v>
      </c>
      <c r="M83" s="16">
        <v>0.38182729999999998</v>
      </c>
      <c r="N83" s="16">
        <v>0.15746650000000001</v>
      </c>
      <c r="O83" s="15">
        <v>1.2347800000000001E-2</v>
      </c>
    </row>
    <row r="84" spans="1:15" x14ac:dyDescent="0.25">
      <c r="A84" s="19">
        <v>80</v>
      </c>
      <c r="B84" s="13">
        <f>(A84-8.6+20)/24</f>
        <v>3.8083333333333336</v>
      </c>
      <c r="C84" s="17">
        <v>0.99811609999999995</v>
      </c>
      <c r="D84" s="16">
        <v>1.3879410000000001</v>
      </c>
      <c r="E84" s="16">
        <v>1.3358829999999999</v>
      </c>
      <c r="F84" s="15">
        <v>0.97942039999999997</v>
      </c>
      <c r="G84" s="16">
        <v>1.1767559999999999</v>
      </c>
      <c r="H84" s="16">
        <v>1.3544119999999999</v>
      </c>
      <c r="I84" s="16">
        <v>1.081974</v>
      </c>
      <c r="J84" s="16">
        <v>1.441052</v>
      </c>
      <c r="K84" s="18">
        <v>1.415171</v>
      </c>
      <c r="L84" s="17">
        <v>5.9225199999999999E-2</v>
      </c>
      <c r="M84" s="16">
        <v>0.2848116</v>
      </c>
      <c r="N84" s="16">
        <v>0.14218729999999999</v>
      </c>
      <c r="O84" s="15">
        <v>8.0603089999999999E-3</v>
      </c>
    </row>
    <row r="85" spans="1:15" x14ac:dyDescent="0.25">
      <c r="A85" s="19">
        <v>81</v>
      </c>
      <c r="B85" s="13">
        <f>(A85-8.6+20)/24</f>
        <v>3.85</v>
      </c>
      <c r="C85" s="17">
        <v>1.45607</v>
      </c>
      <c r="D85" s="16">
        <v>1.638808</v>
      </c>
      <c r="E85" s="16">
        <v>1.278494</v>
      </c>
      <c r="F85" s="15">
        <v>1.496977</v>
      </c>
      <c r="G85" s="16">
        <v>1.1902440000000001</v>
      </c>
      <c r="H85" s="16">
        <v>1.4057740000000001</v>
      </c>
      <c r="I85" s="16">
        <v>1.100171</v>
      </c>
      <c r="J85" s="16">
        <v>1.779282</v>
      </c>
      <c r="K85" s="18">
        <v>1.4005540000000001</v>
      </c>
      <c r="L85" s="17">
        <v>0.1030948</v>
      </c>
      <c r="M85" s="16">
        <v>0.2230174</v>
      </c>
      <c r="N85" s="16">
        <v>0.1198999</v>
      </c>
      <c r="O85" s="15">
        <v>7.7264279999999996E-3</v>
      </c>
    </row>
    <row r="86" spans="1:15" x14ac:dyDescent="0.25">
      <c r="A86" s="19">
        <v>82</v>
      </c>
      <c r="B86" s="13">
        <f>(A86-8.6+20)/24</f>
        <v>3.8916666666666671</v>
      </c>
      <c r="C86" s="17">
        <v>1.3422670000000001</v>
      </c>
      <c r="D86" s="16">
        <v>1.5545370000000001</v>
      </c>
      <c r="E86" s="16">
        <v>1.4683740000000001</v>
      </c>
      <c r="F86" s="15">
        <v>1.2477929999999999</v>
      </c>
      <c r="G86" s="16">
        <v>1.1248389999999999</v>
      </c>
      <c r="H86" s="16">
        <v>1.398604</v>
      </c>
      <c r="I86" s="16">
        <v>0.98771549999999997</v>
      </c>
      <c r="J86" s="16">
        <v>1.7115260000000001</v>
      </c>
      <c r="K86" s="18">
        <v>1.543803</v>
      </c>
      <c r="L86" s="17">
        <v>0.1738575</v>
      </c>
      <c r="M86" s="16">
        <v>0.18552689999999999</v>
      </c>
      <c r="N86" s="16">
        <v>9.8725319999999998E-3</v>
      </c>
      <c r="O86" s="15">
        <v>6.8397420000000002E-3</v>
      </c>
    </row>
    <row r="87" spans="1:15" x14ac:dyDescent="0.25">
      <c r="A87" s="19">
        <v>83</v>
      </c>
      <c r="B87" s="13">
        <f>(A87-8.6+20)/24</f>
        <v>3.9333333333333336</v>
      </c>
      <c r="C87" s="17">
        <v>0.93318579999999995</v>
      </c>
      <c r="D87" s="16">
        <v>1.129672</v>
      </c>
      <c r="E87" s="16">
        <v>1.4602550000000001</v>
      </c>
      <c r="F87" s="15">
        <v>1.0152969999999999</v>
      </c>
      <c r="G87" s="16">
        <v>1.2078709999999999</v>
      </c>
      <c r="H87" s="16">
        <v>1.3004709999999999</v>
      </c>
      <c r="I87" s="16">
        <v>1.1627829999999999</v>
      </c>
      <c r="J87" s="16">
        <v>1.631526</v>
      </c>
      <c r="K87" s="18">
        <v>1.21621</v>
      </c>
      <c r="L87" s="17">
        <v>3.8032320000000001E-2</v>
      </c>
      <c r="M87" s="16">
        <v>0.18387590000000001</v>
      </c>
      <c r="N87" s="16">
        <v>-6.0876630000000001E-3</v>
      </c>
      <c r="O87" s="15">
        <v>1.150498E-2</v>
      </c>
    </row>
    <row r="88" spans="1:15" x14ac:dyDescent="0.25">
      <c r="A88" s="19">
        <v>84</v>
      </c>
      <c r="B88" s="13">
        <f>(A88-8.6+20)/24</f>
        <v>3.9750000000000001</v>
      </c>
      <c r="C88" s="17">
        <v>1.4436880000000001</v>
      </c>
      <c r="D88" s="16">
        <v>1.4837089999999999</v>
      </c>
      <c r="E88" s="16">
        <v>1.5126930000000001</v>
      </c>
      <c r="F88" s="15">
        <v>1.37984</v>
      </c>
      <c r="G88" s="16">
        <v>1.083113</v>
      </c>
      <c r="H88" s="16">
        <v>1.359513</v>
      </c>
      <c r="I88" s="16">
        <v>0.63746709999999995</v>
      </c>
      <c r="J88" s="16">
        <v>1.40717</v>
      </c>
      <c r="K88" s="18">
        <v>1.369191</v>
      </c>
      <c r="L88" s="17">
        <v>0.1089551</v>
      </c>
      <c r="M88" s="16">
        <v>0.1760505</v>
      </c>
      <c r="N88" s="16">
        <v>-3.8493889999999999E-3</v>
      </c>
      <c r="O88" s="15">
        <v>3.1327809999999998E-3</v>
      </c>
    </row>
    <row r="89" spans="1:15" x14ac:dyDescent="0.25">
      <c r="A89" s="19">
        <v>85</v>
      </c>
      <c r="B89" s="13">
        <f>(A89-8.6+20)/24</f>
        <v>4.0166666666666666</v>
      </c>
      <c r="C89" s="17">
        <v>1.1372979999999999</v>
      </c>
      <c r="D89" s="16">
        <v>1.4216390000000001</v>
      </c>
      <c r="E89" s="16">
        <v>1.6145430000000001</v>
      </c>
      <c r="F89" s="15">
        <v>1.363801</v>
      </c>
      <c r="G89" s="16">
        <v>1.140841</v>
      </c>
      <c r="H89" s="16">
        <v>1.2528779999999999</v>
      </c>
      <c r="I89" s="16">
        <v>0.97337839999999998</v>
      </c>
      <c r="J89" s="16">
        <v>1.45089</v>
      </c>
      <c r="K89" s="18">
        <v>1.29209</v>
      </c>
      <c r="L89" s="17">
        <v>7.2939660000000003E-2</v>
      </c>
      <c r="M89" s="16">
        <v>0.15270010000000001</v>
      </c>
      <c r="N89" s="16">
        <v>-7.9957610000000005E-3</v>
      </c>
      <c r="O89" s="15">
        <v>-7.2124779999999996E-3</v>
      </c>
    </row>
    <row r="90" spans="1:15" x14ac:dyDescent="0.25">
      <c r="A90" s="19">
        <v>86</v>
      </c>
      <c r="B90" s="13">
        <f>(A90-8.6+20)/24</f>
        <v>4.0583333333333336</v>
      </c>
      <c r="C90" s="17">
        <v>1.192394</v>
      </c>
      <c r="D90" s="16">
        <v>1.4346399999999999</v>
      </c>
      <c r="E90" s="16">
        <v>1.673287</v>
      </c>
      <c r="F90" s="15">
        <v>1.14747</v>
      </c>
      <c r="G90" s="16">
        <v>1.1637200000000001</v>
      </c>
      <c r="H90" s="16">
        <v>1.213975</v>
      </c>
      <c r="I90" s="16">
        <v>1.075877</v>
      </c>
      <c r="J90" s="16">
        <v>1.468836</v>
      </c>
      <c r="K90" s="18">
        <v>1.435522</v>
      </c>
      <c r="L90" s="17">
        <v>6.4241660000000006E-2</v>
      </c>
      <c r="M90" s="16">
        <v>0.14469070000000001</v>
      </c>
      <c r="N90" s="16">
        <v>-1.868839E-3</v>
      </c>
      <c r="O90" s="15">
        <v>-1.0985160000000001E-2</v>
      </c>
    </row>
    <row r="91" spans="1:15" x14ac:dyDescent="0.25">
      <c r="A91" s="19">
        <v>87</v>
      </c>
      <c r="B91" s="13">
        <f>(A91-8.6+20)/24</f>
        <v>4.1000000000000005</v>
      </c>
      <c r="C91" s="17">
        <v>1.5185949999999999</v>
      </c>
      <c r="D91" s="16">
        <v>1.563801</v>
      </c>
      <c r="E91" s="16">
        <v>1.4210849999999999</v>
      </c>
      <c r="F91" s="15">
        <v>1.6262559999999999</v>
      </c>
      <c r="G91" s="16">
        <v>1.140803</v>
      </c>
      <c r="H91" s="16">
        <v>0.65930679999999997</v>
      </c>
      <c r="I91" s="16">
        <v>0.68739530000000004</v>
      </c>
      <c r="J91" s="16">
        <v>1.678504</v>
      </c>
      <c r="K91" s="18">
        <v>1.326811</v>
      </c>
      <c r="L91" s="17">
        <v>2.8064410000000001E-2</v>
      </c>
      <c r="M91" s="16">
        <v>0.16411410000000001</v>
      </c>
      <c r="N91" s="16">
        <v>-3.939527E-3</v>
      </c>
      <c r="O91" s="15">
        <v>-1.078202E-2</v>
      </c>
    </row>
    <row r="92" spans="1:15" x14ac:dyDescent="0.25">
      <c r="A92" s="19">
        <v>88</v>
      </c>
      <c r="B92" s="13">
        <f>(A92-8.6+20)/24</f>
        <v>4.1416666666666666</v>
      </c>
      <c r="C92" s="17">
        <v>1.5501130000000001</v>
      </c>
      <c r="D92" s="16">
        <v>1.2447079999999999</v>
      </c>
      <c r="E92" s="16">
        <v>1.109443</v>
      </c>
      <c r="F92" s="15">
        <v>1.603124</v>
      </c>
      <c r="G92" s="16">
        <v>1.137243</v>
      </c>
      <c r="H92" s="16">
        <v>0.40540599999999999</v>
      </c>
      <c r="I92" s="16">
        <v>1.1338280000000001</v>
      </c>
      <c r="J92" s="16">
        <v>1.2638259999999999</v>
      </c>
      <c r="K92" s="18">
        <v>1.1239129999999999</v>
      </c>
      <c r="L92" s="17">
        <v>2.2648209999999998E-2</v>
      </c>
      <c r="M92" s="16">
        <v>0.13385230000000001</v>
      </c>
      <c r="N92" s="16">
        <v>8.4867099999999997E-3</v>
      </c>
      <c r="O92" s="15">
        <v>-8.3246039999999993E-3</v>
      </c>
    </row>
    <row r="93" spans="1:15" x14ac:dyDescent="0.25">
      <c r="A93" s="19">
        <v>89</v>
      </c>
      <c r="B93" s="13">
        <f>(A93-8.6+20)/24</f>
        <v>4.1833333333333336</v>
      </c>
      <c r="C93" s="17">
        <v>0.91132029999999997</v>
      </c>
      <c r="D93" s="16">
        <v>1.5883890000000001</v>
      </c>
      <c r="E93" s="16">
        <v>1.1626289999999999</v>
      </c>
      <c r="F93" s="15">
        <v>1.2221599999999999</v>
      </c>
      <c r="G93" s="16">
        <v>1.0867560000000001</v>
      </c>
      <c r="H93" s="16">
        <v>1.0061500000000001</v>
      </c>
      <c r="I93" s="16">
        <v>0.55575149999999995</v>
      </c>
      <c r="J93" s="16">
        <v>1.2216480000000001</v>
      </c>
      <c r="K93" s="18">
        <v>1.177986</v>
      </c>
      <c r="L93" s="17">
        <v>-1.1924199999999999E-2</v>
      </c>
      <c r="M93" s="16">
        <v>0.13598080000000001</v>
      </c>
      <c r="N93" s="16">
        <v>-1.1803390000000001E-3</v>
      </c>
      <c r="O93" s="15">
        <v>-8.9178030000000002E-3</v>
      </c>
    </row>
    <row r="94" spans="1:15" x14ac:dyDescent="0.25">
      <c r="A94" s="19">
        <v>90</v>
      </c>
      <c r="B94" s="13">
        <f>(A94-8.6+20)/24</f>
        <v>4.2250000000000005</v>
      </c>
      <c r="C94" s="17">
        <v>0.96838239999999998</v>
      </c>
      <c r="D94" s="16">
        <v>1.405513</v>
      </c>
      <c r="E94" s="16">
        <v>1.206718</v>
      </c>
      <c r="F94" s="15">
        <v>1.1546609999999999</v>
      </c>
      <c r="G94" s="16">
        <v>1.114509</v>
      </c>
      <c r="H94" s="16">
        <v>0.80630480000000004</v>
      </c>
      <c r="I94" s="16">
        <v>0.57577750000000005</v>
      </c>
      <c r="J94" s="16">
        <v>1.2074800000000001</v>
      </c>
      <c r="K94" s="18">
        <v>1.0923369999999999</v>
      </c>
      <c r="L94" s="17">
        <v>2.980151E-2</v>
      </c>
      <c r="M94" s="16">
        <v>0.1669863</v>
      </c>
      <c r="N94" s="16">
        <v>-3.1426689999999998E-3</v>
      </c>
      <c r="O94" s="15">
        <v>-1.16565E-2</v>
      </c>
    </row>
    <row r="95" spans="1:15" x14ac:dyDescent="0.25">
      <c r="A95" s="19">
        <v>91</v>
      </c>
      <c r="B95" s="13">
        <f>(A95-8.6+20)/24</f>
        <v>4.2666666666666666</v>
      </c>
      <c r="C95" s="17">
        <v>1.2131209999999999</v>
      </c>
      <c r="D95" s="16">
        <v>1.3520840000000001</v>
      </c>
      <c r="E95" s="16">
        <v>1.598209</v>
      </c>
      <c r="F95" s="15">
        <v>1.0987640000000001</v>
      </c>
      <c r="G95" s="16">
        <v>0.99153590000000003</v>
      </c>
      <c r="H95" s="16">
        <v>0.32653880000000002</v>
      </c>
      <c r="I95" s="16">
        <v>0.38288830000000001</v>
      </c>
      <c r="J95" s="16">
        <v>1.3614839999999999</v>
      </c>
      <c r="K95" s="18">
        <v>1.146666</v>
      </c>
      <c r="L95" s="17">
        <v>-3.0878770000000002E-3</v>
      </c>
      <c r="M95" s="16">
        <v>0.15307019999999999</v>
      </c>
      <c r="N95" s="16">
        <v>-1.0247650000000001E-2</v>
      </c>
      <c r="O95" s="15">
        <v>-1.8546179999999999E-2</v>
      </c>
    </row>
    <row r="96" spans="1:15" x14ac:dyDescent="0.25">
      <c r="A96" s="19">
        <v>92</v>
      </c>
      <c r="B96" s="13">
        <f>(A96-8.6+20)/24</f>
        <v>4.3083333333333336</v>
      </c>
      <c r="C96" s="17">
        <v>1.400906</v>
      </c>
      <c r="D96" s="16">
        <v>1.578219</v>
      </c>
      <c r="E96" s="16">
        <v>1.268723</v>
      </c>
      <c r="F96" s="15">
        <v>1.4256549999999999</v>
      </c>
      <c r="G96" s="16">
        <v>0.7452955</v>
      </c>
      <c r="H96" s="16">
        <v>0.47431119999999999</v>
      </c>
      <c r="I96" s="16">
        <v>0.25911970000000001</v>
      </c>
      <c r="J96" s="16">
        <v>1.2532019999999999</v>
      </c>
      <c r="K96" s="18">
        <v>1.539982</v>
      </c>
      <c r="L96" s="17">
        <v>-3.9916799999999998E-4</v>
      </c>
      <c r="M96" s="16">
        <v>0.13252449999999999</v>
      </c>
      <c r="N96" s="16">
        <v>-1.237384E-3</v>
      </c>
      <c r="O96" s="15">
        <v>-1.7888910000000001E-2</v>
      </c>
    </row>
    <row r="97" spans="1:15" x14ac:dyDescent="0.25">
      <c r="A97" s="19">
        <v>93</v>
      </c>
      <c r="B97" s="13">
        <f>(A97-8.6+20)/24</f>
        <v>4.3500000000000005</v>
      </c>
      <c r="C97" s="17">
        <v>0.83187489999999997</v>
      </c>
      <c r="D97" s="16">
        <v>1.3121879999999999</v>
      </c>
      <c r="E97" s="16">
        <v>1.0659719999999999</v>
      </c>
      <c r="F97" s="15">
        <v>1.067329</v>
      </c>
      <c r="G97" s="16">
        <v>0.63552399999999998</v>
      </c>
      <c r="H97" s="16">
        <v>0.29847839999999998</v>
      </c>
      <c r="I97" s="16">
        <v>0.45589499999999999</v>
      </c>
      <c r="J97" s="16">
        <v>1.8488549999999999</v>
      </c>
      <c r="K97" s="18">
        <v>1.5238860000000001</v>
      </c>
      <c r="L97" s="17">
        <v>2.173669E-3</v>
      </c>
      <c r="M97" s="16">
        <v>0.1316339</v>
      </c>
      <c r="N97" s="16">
        <v>8.4197079999999997E-3</v>
      </c>
      <c r="O97" s="15">
        <v>-1.5262939999999999E-2</v>
      </c>
    </row>
    <row r="98" spans="1:15" x14ac:dyDescent="0.25">
      <c r="A98" s="19">
        <v>94</v>
      </c>
      <c r="B98" s="13">
        <f>(A98-8.6+20)/24</f>
        <v>4.3916666666666666</v>
      </c>
      <c r="C98" s="17">
        <v>0.97303110000000004</v>
      </c>
      <c r="D98" s="16">
        <v>1.1688339999999999</v>
      </c>
      <c r="E98" s="16">
        <v>1.058214</v>
      </c>
      <c r="F98" s="15">
        <v>0.85034290000000001</v>
      </c>
      <c r="G98" s="16">
        <v>0.70961770000000002</v>
      </c>
      <c r="H98" s="16">
        <v>0.2482172</v>
      </c>
      <c r="I98" s="16">
        <v>0.74795160000000005</v>
      </c>
      <c r="J98" s="16">
        <v>1.2245429999999999</v>
      </c>
      <c r="K98" s="18">
        <v>1.432512</v>
      </c>
      <c r="L98" s="17">
        <v>9.3753169999999993E-3</v>
      </c>
      <c r="M98" s="16">
        <v>0.13649720000000001</v>
      </c>
      <c r="N98" s="16">
        <v>1.6591109999999999E-2</v>
      </c>
      <c r="O98" s="15">
        <v>-6.7974109999999997E-3</v>
      </c>
    </row>
    <row r="99" spans="1:15" x14ac:dyDescent="0.25">
      <c r="A99" s="19">
        <v>95</v>
      </c>
      <c r="B99" s="13">
        <f>(A99-8.6+20)/24</f>
        <v>4.4333333333333336</v>
      </c>
      <c r="C99" s="17">
        <v>0.88916700000000004</v>
      </c>
      <c r="D99" s="16">
        <v>1.2934239999999999</v>
      </c>
      <c r="E99" s="16">
        <v>1.3783270000000001</v>
      </c>
      <c r="F99" s="15">
        <v>0.91708179999999995</v>
      </c>
      <c r="G99" s="16">
        <v>0.91165940000000001</v>
      </c>
      <c r="H99" s="16">
        <v>0.2328983</v>
      </c>
      <c r="I99" s="16">
        <v>0.44271169999999999</v>
      </c>
      <c r="J99" s="16">
        <v>1.168812</v>
      </c>
      <c r="K99" s="18">
        <v>1.0585180000000001</v>
      </c>
      <c r="L99" s="17">
        <v>2.5198000000000002E-2</v>
      </c>
      <c r="M99" s="16">
        <v>0.124138</v>
      </c>
      <c r="N99" s="16">
        <v>4.4081149999999998E-3</v>
      </c>
      <c r="O99" s="15">
        <v>-3.9160540000000004E-3</v>
      </c>
    </row>
    <row r="100" spans="1:15" x14ac:dyDescent="0.25">
      <c r="A100" s="19">
        <v>96</v>
      </c>
      <c r="B100" s="13">
        <f>(A100-8.6+20)/24</f>
        <v>4.4750000000000005</v>
      </c>
      <c r="C100" s="17">
        <v>1.131178</v>
      </c>
      <c r="D100" s="16">
        <v>1.151343</v>
      </c>
      <c r="E100" s="16">
        <v>1.0337559999999999</v>
      </c>
      <c r="F100" s="15">
        <v>0.84356520000000002</v>
      </c>
      <c r="G100" s="16">
        <v>0.73904340000000002</v>
      </c>
      <c r="H100" s="16">
        <v>0.2522974</v>
      </c>
      <c r="I100" s="16">
        <v>0.63402959999999997</v>
      </c>
      <c r="J100" s="16">
        <v>1.6470689999999999</v>
      </c>
      <c r="K100" s="18">
        <v>1.077747</v>
      </c>
      <c r="L100" s="17">
        <v>1.598743E-2</v>
      </c>
      <c r="M100" s="16">
        <v>3.9611380000000002E-2</v>
      </c>
      <c r="N100" s="16">
        <v>-4.1234940000000001E-3</v>
      </c>
      <c r="O100" s="15">
        <v>-1.076775E-2</v>
      </c>
    </row>
    <row r="101" spans="1:15" x14ac:dyDescent="0.25">
      <c r="A101" s="19">
        <v>97</v>
      </c>
      <c r="B101" s="13">
        <f>(A101-8.6+20)/24</f>
        <v>4.5166666666666666</v>
      </c>
      <c r="C101" s="17">
        <v>1.181568</v>
      </c>
      <c r="D101" s="16">
        <v>1.238286</v>
      </c>
      <c r="E101" s="16">
        <v>1.0022869999999999</v>
      </c>
      <c r="F101" s="15">
        <v>0.82850190000000001</v>
      </c>
      <c r="G101" s="16">
        <v>0.85586819999999997</v>
      </c>
      <c r="H101" s="16">
        <v>0.98607840000000002</v>
      </c>
      <c r="I101" s="16">
        <v>0.61091289999999998</v>
      </c>
      <c r="J101" s="16">
        <v>1.1910369999999999</v>
      </c>
      <c r="K101" s="18">
        <v>0.99769470000000005</v>
      </c>
      <c r="L101" s="17">
        <v>8.3738229999999997E-2</v>
      </c>
      <c r="M101" s="16">
        <v>-9.0595699999999999E-4</v>
      </c>
      <c r="N101" s="16">
        <v>-2.2503620000000001E-3</v>
      </c>
      <c r="O101" s="15">
        <v>-9.5269039999999992E-3</v>
      </c>
    </row>
    <row r="102" spans="1:15" x14ac:dyDescent="0.25">
      <c r="A102" s="19">
        <v>98</v>
      </c>
      <c r="B102" s="13">
        <f>(A102-8.6+20)/24</f>
        <v>4.5583333333333336</v>
      </c>
      <c r="C102" s="17">
        <v>1.21973</v>
      </c>
      <c r="D102" s="16">
        <v>1.11172</v>
      </c>
      <c r="E102" s="16">
        <v>0.96408190000000005</v>
      </c>
      <c r="F102" s="15">
        <v>1.10832</v>
      </c>
      <c r="G102" s="16">
        <v>0.74299740000000003</v>
      </c>
      <c r="H102" s="16">
        <v>1.2693289999999999</v>
      </c>
      <c r="I102" s="16">
        <v>1.147459</v>
      </c>
      <c r="J102" s="16">
        <v>1.1080300000000001</v>
      </c>
      <c r="K102" s="18">
        <v>1.0540050000000001</v>
      </c>
      <c r="L102" s="17">
        <v>8.6190180000000005E-2</v>
      </c>
      <c r="M102" s="16">
        <v>3.6468210000000001E-2</v>
      </c>
      <c r="N102" s="16">
        <v>-1.77495E-3</v>
      </c>
      <c r="O102" s="15">
        <v>-5.7732080000000002E-3</v>
      </c>
    </row>
    <row r="103" spans="1:15" x14ac:dyDescent="0.25">
      <c r="A103" s="19">
        <v>99</v>
      </c>
      <c r="B103" s="13">
        <f>(A103-8.6+20)/24</f>
        <v>4.6000000000000005</v>
      </c>
      <c r="C103" s="17">
        <v>0.93577829999999995</v>
      </c>
      <c r="D103" s="16">
        <v>1.0652170000000001</v>
      </c>
      <c r="E103" s="16">
        <v>1.209098</v>
      </c>
      <c r="F103" s="15">
        <v>0.86527350000000003</v>
      </c>
      <c r="G103" s="16">
        <v>1.032173</v>
      </c>
      <c r="H103" s="16">
        <v>1.2102599999999999</v>
      </c>
      <c r="I103" s="16">
        <v>0.71576479999999998</v>
      </c>
      <c r="J103" s="16">
        <v>1.107442</v>
      </c>
      <c r="K103" s="18">
        <v>1.125394</v>
      </c>
      <c r="L103" s="17">
        <v>8.1292359999999994E-2</v>
      </c>
      <c r="M103" s="16">
        <v>4.452184E-2</v>
      </c>
      <c r="N103" s="16">
        <v>-6.6339199999999997E-3</v>
      </c>
      <c r="O103" s="15">
        <v>2.1653599999999999E-5</v>
      </c>
    </row>
    <row r="104" spans="1:15" x14ac:dyDescent="0.25">
      <c r="A104" s="19">
        <v>100</v>
      </c>
      <c r="B104" s="13">
        <f>(A104-8.6+20)/24</f>
        <v>4.6416666666666666</v>
      </c>
      <c r="C104" s="17">
        <v>0.98413589999999995</v>
      </c>
      <c r="D104" s="16">
        <v>1.1246719999999999</v>
      </c>
      <c r="E104" s="16">
        <v>0.97627489999999995</v>
      </c>
      <c r="F104" s="15">
        <v>0.80488459999999995</v>
      </c>
      <c r="G104" s="16">
        <v>0.82608159999999997</v>
      </c>
      <c r="H104" s="16">
        <v>1.226019</v>
      </c>
      <c r="I104" s="16">
        <v>0.97180109999999997</v>
      </c>
      <c r="J104" s="16">
        <v>1.4287730000000001</v>
      </c>
      <c r="K104" s="18">
        <v>1.018559</v>
      </c>
      <c r="L104" s="17">
        <v>0.1022931</v>
      </c>
      <c r="M104" s="16">
        <v>8.727116E-2</v>
      </c>
      <c r="N104" s="16">
        <v>-5.8827719999999997E-3</v>
      </c>
      <c r="O104" s="15">
        <v>-1.4858499999999999E-3</v>
      </c>
    </row>
    <row r="105" spans="1:15" x14ac:dyDescent="0.25">
      <c r="A105" s="19">
        <v>101</v>
      </c>
      <c r="B105" s="13">
        <f>(A105-8.6+20)/24</f>
        <v>4.6833333333333336</v>
      </c>
      <c r="C105" s="17">
        <v>1.1879869999999999</v>
      </c>
      <c r="D105" s="16">
        <v>1.340611</v>
      </c>
      <c r="E105" s="16">
        <v>1.0982240000000001</v>
      </c>
      <c r="F105" s="15">
        <v>0.84054700000000004</v>
      </c>
      <c r="G105" s="16">
        <v>1.047401</v>
      </c>
      <c r="H105" s="16">
        <v>1.3202469999999999</v>
      </c>
      <c r="I105" s="16">
        <v>1.103302</v>
      </c>
      <c r="J105" s="16">
        <v>1.152846</v>
      </c>
      <c r="K105" s="18">
        <v>0.98998889999999995</v>
      </c>
      <c r="L105" s="17">
        <v>0.1044287</v>
      </c>
      <c r="M105" s="16">
        <v>0.110064</v>
      </c>
      <c r="N105" s="16">
        <v>1.567592E-3</v>
      </c>
      <c r="O105" s="15">
        <v>-6.7372990000000004E-3</v>
      </c>
    </row>
    <row r="106" spans="1:15" x14ac:dyDescent="0.25">
      <c r="A106" s="19">
        <v>102</v>
      </c>
      <c r="B106" s="13">
        <f>(A106-8.6+20)/24</f>
        <v>4.7250000000000005</v>
      </c>
      <c r="C106" s="17">
        <v>1.359237</v>
      </c>
      <c r="D106" s="16">
        <v>1.1324270000000001</v>
      </c>
      <c r="E106" s="16">
        <v>1.3574139999999999</v>
      </c>
      <c r="F106" s="15">
        <v>1.131022</v>
      </c>
      <c r="G106" s="16">
        <v>0.86427980000000004</v>
      </c>
      <c r="H106" s="16">
        <v>1.237428</v>
      </c>
      <c r="I106" s="16">
        <v>0.70766830000000003</v>
      </c>
      <c r="J106" s="16">
        <v>1.15524</v>
      </c>
      <c r="K106" s="18">
        <v>1.486645</v>
      </c>
      <c r="L106" s="17">
        <v>0.1747254</v>
      </c>
      <c r="M106" s="16">
        <v>4.1031079999999998E-2</v>
      </c>
      <c r="N106" s="16">
        <v>-6.7703299999999998E-3</v>
      </c>
      <c r="O106" s="15">
        <v>-1.3744330000000001E-2</v>
      </c>
    </row>
    <row r="107" spans="1:15" x14ac:dyDescent="0.25">
      <c r="A107" s="19">
        <v>103</v>
      </c>
      <c r="B107" s="13">
        <f>(A107-8.6+20)/24</f>
        <v>4.7666666666666666</v>
      </c>
      <c r="C107" s="17">
        <v>1.0079400000000001</v>
      </c>
      <c r="D107" s="16">
        <v>1.366968</v>
      </c>
      <c r="E107" s="16">
        <v>0.97541520000000004</v>
      </c>
      <c r="F107" s="15">
        <v>1.356454</v>
      </c>
      <c r="G107" s="16">
        <v>1.046019</v>
      </c>
      <c r="H107" s="16">
        <v>0.82528800000000002</v>
      </c>
      <c r="I107" s="16">
        <v>1.1158650000000001</v>
      </c>
      <c r="J107" s="16">
        <v>1.490426</v>
      </c>
      <c r="K107" s="18">
        <v>1.2697050000000001</v>
      </c>
      <c r="L107" s="17">
        <v>4.7687019999999997E-2</v>
      </c>
      <c r="M107" s="16">
        <v>3.253574E-2</v>
      </c>
      <c r="N107" s="16">
        <v>-1.7071280000000001E-2</v>
      </c>
      <c r="O107" s="15">
        <v>-1.6424480000000002E-2</v>
      </c>
    </row>
    <row r="108" spans="1:15" x14ac:dyDescent="0.25">
      <c r="A108" s="19">
        <v>104</v>
      </c>
      <c r="B108" s="13">
        <f>(A108-8.6+20)/24</f>
        <v>4.8083333333333336</v>
      </c>
      <c r="C108" s="17">
        <v>1.3082640000000001</v>
      </c>
      <c r="D108" s="16">
        <v>1.1513599999999999</v>
      </c>
      <c r="E108" s="16">
        <v>1.2141770000000001</v>
      </c>
      <c r="F108" s="15">
        <v>0.97070900000000004</v>
      </c>
      <c r="G108" s="16">
        <v>1.0945180000000001</v>
      </c>
      <c r="H108" s="16">
        <v>1.2464550000000001</v>
      </c>
      <c r="I108" s="16">
        <v>0.87821939999999998</v>
      </c>
      <c r="J108" s="16">
        <v>1.4775160000000001</v>
      </c>
      <c r="K108" s="18">
        <v>1.1804429999999999</v>
      </c>
      <c r="L108" s="17">
        <v>9.043793E-2</v>
      </c>
      <c r="M108" s="16">
        <v>0.10589999999999999</v>
      </c>
      <c r="N108" s="16">
        <v>-7.8495720000000008E-3</v>
      </c>
      <c r="O108" s="15">
        <v>-3.8507979999999999E-3</v>
      </c>
    </row>
    <row r="109" spans="1:15" x14ac:dyDescent="0.25">
      <c r="A109" s="19">
        <v>105</v>
      </c>
      <c r="B109" s="13">
        <f>(A109-8.6+20)/24</f>
        <v>4.8500000000000005</v>
      </c>
      <c r="C109" s="17">
        <v>1.320222</v>
      </c>
      <c r="D109" s="16">
        <v>1.662714</v>
      </c>
      <c r="E109" s="16">
        <v>1.425721</v>
      </c>
      <c r="F109" s="15">
        <v>1.477881</v>
      </c>
      <c r="G109" s="16">
        <v>1.213889</v>
      </c>
      <c r="H109" s="16">
        <v>1.2457339999999999</v>
      </c>
      <c r="I109" s="16">
        <v>1.010195</v>
      </c>
      <c r="J109" s="16">
        <v>1.5105059999999999</v>
      </c>
      <c r="K109" s="18">
        <v>1.5041739999999999</v>
      </c>
      <c r="L109" s="17">
        <v>5.6815480000000002E-2</v>
      </c>
      <c r="M109" s="16">
        <v>6.1747089999999998E-2</v>
      </c>
      <c r="N109" s="16">
        <v>-1.040288E-2</v>
      </c>
      <c r="O109" s="15">
        <v>-8.3269639999999992E-3</v>
      </c>
    </row>
    <row r="110" spans="1:15" x14ac:dyDescent="0.25">
      <c r="A110" s="19">
        <v>106</v>
      </c>
      <c r="B110" s="13">
        <f>(A110-8.6+20)/24</f>
        <v>4.8916666666666666</v>
      </c>
      <c r="C110" s="17">
        <v>1.437092</v>
      </c>
      <c r="D110" s="16">
        <v>1.6636059999999999</v>
      </c>
      <c r="E110" s="16">
        <v>1.4749410000000001</v>
      </c>
      <c r="F110" s="15">
        <v>1.198204</v>
      </c>
      <c r="G110" s="16">
        <v>1.123891</v>
      </c>
      <c r="H110" s="16">
        <v>1.3748450000000001</v>
      </c>
      <c r="I110" s="16">
        <v>1.0379750000000001</v>
      </c>
      <c r="J110" s="16">
        <v>1.664585</v>
      </c>
      <c r="K110" s="18">
        <v>1.2979270000000001</v>
      </c>
      <c r="L110" s="17">
        <v>0.1110886</v>
      </c>
      <c r="M110" s="16">
        <v>2.2665810000000002E-2</v>
      </c>
      <c r="N110" s="16">
        <v>-2.0298949999999999E-3</v>
      </c>
      <c r="O110" s="15">
        <v>-6.3259600000000003E-3</v>
      </c>
    </row>
    <row r="111" spans="1:15" x14ac:dyDescent="0.25">
      <c r="A111" s="19">
        <v>107</v>
      </c>
      <c r="B111" s="13">
        <f>(A111-8.6+20)/24</f>
        <v>4.9333333333333336</v>
      </c>
      <c r="C111" s="17">
        <v>0.94442110000000001</v>
      </c>
      <c r="D111" s="16">
        <v>1.465471</v>
      </c>
      <c r="E111" s="16">
        <v>1.3163689999999999</v>
      </c>
      <c r="F111" s="15">
        <v>1.279922</v>
      </c>
      <c r="G111" s="16">
        <v>1.1012789999999999</v>
      </c>
      <c r="H111" s="16">
        <v>1.325413</v>
      </c>
      <c r="I111" s="16">
        <v>1.0231410000000001</v>
      </c>
      <c r="J111" s="16">
        <v>1.5335540000000001</v>
      </c>
      <c r="K111" s="18">
        <v>1.460299</v>
      </c>
      <c r="L111" s="17">
        <v>0.1229818</v>
      </c>
      <c r="M111" s="16">
        <v>-5.0738570000000002E-3</v>
      </c>
      <c r="N111" s="16">
        <v>-7.0138049999999997E-3</v>
      </c>
      <c r="O111" s="15">
        <v>-8.2997039999999998E-3</v>
      </c>
    </row>
    <row r="112" spans="1:15" x14ac:dyDescent="0.25">
      <c r="A112" s="19">
        <v>108</v>
      </c>
      <c r="B112" s="13">
        <f>(A112-8.6+20)/24</f>
        <v>4.9750000000000005</v>
      </c>
      <c r="C112" s="17">
        <v>1.3091330000000001</v>
      </c>
      <c r="D112" s="16">
        <v>1.6931290000000001</v>
      </c>
      <c r="E112" s="16">
        <v>1.403815</v>
      </c>
      <c r="F112" s="15">
        <v>1.281323</v>
      </c>
      <c r="G112" s="16">
        <v>1.2095990000000001</v>
      </c>
      <c r="H112" s="16">
        <v>1.2911859999999999</v>
      </c>
      <c r="I112" s="16">
        <v>0.98606079999999996</v>
      </c>
      <c r="J112" s="16">
        <v>1.7905610000000001</v>
      </c>
      <c r="K112" s="18">
        <v>1.206974</v>
      </c>
      <c r="L112" s="17">
        <v>8.8499019999999998E-2</v>
      </c>
      <c r="M112" s="16">
        <v>8.7661349999999999E-2</v>
      </c>
      <c r="N112" s="16">
        <v>-7.2722389999999998E-3</v>
      </c>
      <c r="O112" s="15">
        <v>-9.8132649999999998E-3</v>
      </c>
    </row>
    <row r="113" spans="1:15" x14ac:dyDescent="0.25">
      <c r="A113" s="19">
        <v>109</v>
      </c>
      <c r="B113" s="13">
        <f>(A113-8.6+20)/24</f>
        <v>5.0166666666666666</v>
      </c>
      <c r="C113" s="17">
        <v>1.5379560000000001</v>
      </c>
      <c r="D113" s="16">
        <v>1.185862</v>
      </c>
      <c r="E113" s="16">
        <v>1.555288</v>
      </c>
      <c r="F113" s="15">
        <v>1.6131279999999999</v>
      </c>
      <c r="G113" s="16">
        <v>0.99291050000000003</v>
      </c>
      <c r="H113" s="16">
        <v>1.2799450000000001</v>
      </c>
      <c r="I113" s="16">
        <v>0.97216440000000004</v>
      </c>
      <c r="J113" s="16">
        <v>1.657721</v>
      </c>
      <c r="K113" s="18">
        <v>1.420018</v>
      </c>
      <c r="L113" s="17">
        <v>9.5244159999999994E-2</v>
      </c>
      <c r="M113" s="16">
        <v>9.3041330000000005E-2</v>
      </c>
      <c r="N113" s="16">
        <v>-8.8831919999999998E-3</v>
      </c>
      <c r="O113" s="15">
        <v>-8.4194179999999997E-3</v>
      </c>
    </row>
    <row r="114" spans="1:15" x14ac:dyDescent="0.25">
      <c r="A114" s="19">
        <v>110</v>
      </c>
      <c r="B114" s="13">
        <f>(A114-8.6+20)/24</f>
        <v>5.0583333333333336</v>
      </c>
      <c r="C114" s="17">
        <v>0.92301759999999999</v>
      </c>
      <c r="D114" s="16">
        <v>1.5694900000000001</v>
      </c>
      <c r="E114" s="16">
        <v>1.3311489999999999</v>
      </c>
      <c r="F114" s="15">
        <v>1.3746320000000001</v>
      </c>
      <c r="G114" s="16">
        <v>1.147921</v>
      </c>
      <c r="H114" s="16">
        <v>1.0555410000000001</v>
      </c>
      <c r="I114" s="16">
        <v>1.022824</v>
      </c>
      <c r="J114" s="16">
        <v>1.2019709999999999</v>
      </c>
      <c r="K114" s="18">
        <v>1.2253970000000001</v>
      </c>
      <c r="L114" s="17">
        <v>0.11143889999999999</v>
      </c>
      <c r="M114" s="16">
        <v>7.2604650000000007E-2</v>
      </c>
      <c r="N114" s="16">
        <v>-7.4016359999999996E-3</v>
      </c>
      <c r="O114" s="15">
        <v>-4.3767950000000002E-3</v>
      </c>
    </row>
    <row r="115" spans="1:15" x14ac:dyDescent="0.25">
      <c r="A115" s="19">
        <v>111</v>
      </c>
      <c r="B115" s="13">
        <f>(A115-8.6+20)/24</f>
        <v>5.1000000000000005</v>
      </c>
      <c r="C115" s="17">
        <v>0.9891664</v>
      </c>
      <c r="D115" s="16">
        <v>1.313223</v>
      </c>
      <c r="E115" s="16">
        <v>1.6573119999999999</v>
      </c>
      <c r="F115" s="15">
        <v>1.650558</v>
      </c>
      <c r="G115" s="16">
        <v>1.18971</v>
      </c>
      <c r="H115" s="16">
        <v>0.83575180000000004</v>
      </c>
      <c r="I115" s="16">
        <v>0.96514630000000001</v>
      </c>
      <c r="J115" s="16">
        <v>1.745109</v>
      </c>
      <c r="K115" s="18">
        <v>1.561374</v>
      </c>
      <c r="L115" s="17">
        <v>3.6121840000000002E-2</v>
      </c>
      <c r="M115" s="16">
        <v>1.4164700000000001E-2</v>
      </c>
      <c r="N115" s="16">
        <v>-1.860742E-2</v>
      </c>
      <c r="O115" s="15">
        <v>-1.9101489999999999E-2</v>
      </c>
    </row>
    <row r="116" spans="1:15" x14ac:dyDescent="0.25">
      <c r="A116" s="19">
        <v>112</v>
      </c>
      <c r="B116" s="13">
        <f>(A116-8.6+20)/24</f>
        <v>5.1416666666666666</v>
      </c>
      <c r="C116" s="17">
        <v>1.5806439999999999</v>
      </c>
      <c r="D116" s="16">
        <v>1.3466899999999999</v>
      </c>
      <c r="E116" s="16">
        <v>1.182456</v>
      </c>
      <c r="F116" s="15">
        <v>1.264065</v>
      </c>
      <c r="G116" s="16">
        <v>1.2580750000000001</v>
      </c>
      <c r="H116" s="16">
        <v>0.4741147</v>
      </c>
      <c r="I116" s="16">
        <v>0.86111519999999997</v>
      </c>
      <c r="J116" s="16">
        <v>1.4464140000000001</v>
      </c>
      <c r="K116" s="18">
        <v>1.43682</v>
      </c>
      <c r="L116" s="17">
        <v>3.3496310000000001E-2</v>
      </c>
      <c r="M116" s="16">
        <v>2.8886080000000001E-2</v>
      </c>
      <c r="N116" s="16">
        <v>-1.467128E-2</v>
      </c>
      <c r="O116" s="15">
        <v>-2.0594520000000002E-2</v>
      </c>
    </row>
    <row r="117" spans="1:15" x14ac:dyDescent="0.25">
      <c r="A117" s="19">
        <v>113</v>
      </c>
      <c r="B117" s="13">
        <f>(A117-8.6+20)/24</f>
        <v>5.1833333333333336</v>
      </c>
      <c r="C117" s="17">
        <v>1.2406459999999999</v>
      </c>
      <c r="D117" s="16">
        <v>1.3251170000000001</v>
      </c>
      <c r="E117" s="16">
        <v>1.436547</v>
      </c>
      <c r="F117" s="15">
        <v>1.1093040000000001</v>
      </c>
      <c r="G117" s="16">
        <v>0.85841259999999997</v>
      </c>
      <c r="H117" s="16">
        <v>0.2357812</v>
      </c>
      <c r="I117" s="16">
        <v>0.60880699999999999</v>
      </c>
      <c r="J117" s="16">
        <v>1.237468</v>
      </c>
      <c r="K117" s="18">
        <v>1.0734570000000001</v>
      </c>
      <c r="L117" s="17">
        <v>5.4800759999999997E-2</v>
      </c>
      <c r="M117" s="16">
        <v>0.1667584</v>
      </c>
      <c r="N117" s="16">
        <v>-1.0943100000000001E-2</v>
      </c>
      <c r="O117" s="15">
        <v>-1.5968309999999999E-2</v>
      </c>
    </row>
    <row r="118" spans="1:15" x14ac:dyDescent="0.25">
      <c r="A118" s="19">
        <v>114</v>
      </c>
      <c r="B118" s="13">
        <f>(A118-8.6+20)/24</f>
        <v>5.2250000000000005</v>
      </c>
      <c r="C118" s="17">
        <v>0.93576369999999998</v>
      </c>
      <c r="D118" s="16">
        <v>1.5813079999999999</v>
      </c>
      <c r="E118" s="16">
        <v>1.2516830000000001</v>
      </c>
      <c r="F118" s="15">
        <v>1.5799829999999999</v>
      </c>
      <c r="G118" s="16">
        <v>1.201201</v>
      </c>
      <c r="H118" s="16">
        <v>0.1670951</v>
      </c>
      <c r="I118" s="16">
        <v>0.78570720000000005</v>
      </c>
      <c r="J118" s="16">
        <v>1.2968759999999999</v>
      </c>
      <c r="K118" s="18">
        <v>1.2067349999999999</v>
      </c>
      <c r="L118" s="17">
        <v>5.721677E-2</v>
      </c>
      <c r="M118" s="16">
        <v>9.1383039999999999E-2</v>
      </c>
      <c r="N118" s="16">
        <v>-4.1520539999999996E-3</v>
      </c>
      <c r="O118" s="15">
        <v>-1.190748E-2</v>
      </c>
    </row>
    <row r="119" spans="1:15" x14ac:dyDescent="0.25">
      <c r="A119" s="19">
        <v>115</v>
      </c>
      <c r="B119" s="13">
        <f>(A119-8.6+20)/24</f>
        <v>5.2666666666666666</v>
      </c>
      <c r="C119" s="17">
        <v>1.5691029999999999</v>
      </c>
      <c r="D119" s="16">
        <v>1.5578190000000001</v>
      </c>
      <c r="E119" s="16">
        <v>1.505836</v>
      </c>
      <c r="F119" s="15">
        <v>1.3597060000000001</v>
      </c>
      <c r="G119" s="16">
        <v>0.83878949999999997</v>
      </c>
      <c r="H119" s="16">
        <v>0.1627083</v>
      </c>
      <c r="I119" s="16">
        <v>1.2531239999999999</v>
      </c>
      <c r="J119" s="16">
        <v>1.3672409999999999</v>
      </c>
      <c r="K119" s="18">
        <v>1.248321</v>
      </c>
      <c r="L119" s="17">
        <v>3.9060560000000001E-2</v>
      </c>
      <c r="M119" s="16">
        <v>0.1427813</v>
      </c>
      <c r="N119" s="16">
        <v>-4.2483089999999996E-3</v>
      </c>
      <c r="O119" s="15">
        <v>-1.1535490000000001E-2</v>
      </c>
    </row>
    <row r="120" spans="1:15" x14ac:dyDescent="0.25">
      <c r="A120" s="19">
        <v>116</v>
      </c>
      <c r="B120" s="13">
        <f>(A120-8.6+20)/24</f>
        <v>5.3083333333333336</v>
      </c>
      <c r="C120" s="17">
        <v>1.476531</v>
      </c>
      <c r="D120" s="16">
        <v>1.7111810000000001</v>
      </c>
      <c r="E120" s="16">
        <v>1.3017080000000001</v>
      </c>
      <c r="F120" s="15">
        <v>1.148714</v>
      </c>
      <c r="G120" s="16">
        <v>0.69870449999999995</v>
      </c>
      <c r="H120" s="16">
        <v>0.1500329</v>
      </c>
      <c r="I120" s="16">
        <v>0.77230350000000003</v>
      </c>
      <c r="J120" s="16">
        <v>1.484685</v>
      </c>
      <c r="K120" s="18">
        <v>1.4424049999999999</v>
      </c>
      <c r="L120" s="17">
        <v>5.3328309999999997E-2</v>
      </c>
      <c r="M120" s="16">
        <v>0.22549569999999999</v>
      </c>
      <c r="N120" s="16">
        <v>-1.3774430000000001E-2</v>
      </c>
      <c r="O120" s="15">
        <v>-1.076235E-2</v>
      </c>
    </row>
    <row r="121" spans="1:15" x14ac:dyDescent="0.25">
      <c r="A121" s="19">
        <v>117</v>
      </c>
      <c r="B121" s="13">
        <f>(A121-8.6+20)/24</f>
        <v>5.3500000000000005</v>
      </c>
      <c r="C121" s="17">
        <v>1.082481</v>
      </c>
      <c r="D121" s="16">
        <v>1.2633190000000001</v>
      </c>
      <c r="E121" s="16">
        <v>1.1289849999999999</v>
      </c>
      <c r="F121" s="15">
        <v>1.226289</v>
      </c>
      <c r="G121" s="16">
        <v>0.71530629999999995</v>
      </c>
      <c r="H121" s="16">
        <v>0.15464240000000001</v>
      </c>
      <c r="I121" s="16">
        <v>0.61129619999999996</v>
      </c>
      <c r="J121" s="16">
        <v>1.727595</v>
      </c>
      <c r="K121" s="18">
        <v>1.5592250000000001</v>
      </c>
      <c r="L121" s="17">
        <v>3.5493579999999997E-2</v>
      </c>
      <c r="M121" s="16">
        <v>9.0396050000000006E-2</v>
      </c>
      <c r="N121" s="16">
        <v>-9.9799610000000007E-3</v>
      </c>
      <c r="O121" s="15">
        <v>-3.7525700000000002E-3</v>
      </c>
    </row>
    <row r="122" spans="1:15" x14ac:dyDescent="0.25">
      <c r="A122" s="19">
        <v>118</v>
      </c>
      <c r="B122" s="13">
        <f>(A122-8.6+20)/24</f>
        <v>5.3916666666666666</v>
      </c>
      <c r="C122" s="17">
        <v>1.041679</v>
      </c>
      <c r="D122" s="16">
        <v>1.1741220000000001</v>
      </c>
      <c r="E122" s="16">
        <v>1.0549090000000001</v>
      </c>
      <c r="F122" s="15">
        <v>1.0098750000000001</v>
      </c>
      <c r="G122" s="16">
        <v>0.80335429999999997</v>
      </c>
      <c r="H122" s="16">
        <v>0.13277249999999999</v>
      </c>
      <c r="I122" s="16">
        <v>1.1213850000000001</v>
      </c>
      <c r="J122" s="16">
        <v>1.3748849999999999</v>
      </c>
      <c r="K122" s="18">
        <v>1.4297519999999999</v>
      </c>
      <c r="L122" s="17">
        <v>1.6855330000000002E-2</v>
      </c>
      <c r="M122" s="16">
        <v>2.353995E-2</v>
      </c>
      <c r="N122" s="16">
        <v>-1.1058510000000001E-2</v>
      </c>
      <c r="O122" s="15">
        <v>-8.7069669999999995E-3</v>
      </c>
    </row>
    <row r="123" spans="1:15" x14ac:dyDescent="0.25">
      <c r="A123" s="19">
        <v>119</v>
      </c>
      <c r="B123" s="13">
        <f>(A123-8.6+20)/24</f>
        <v>5.4333333333333336</v>
      </c>
      <c r="C123" s="17">
        <v>0.98516930000000003</v>
      </c>
      <c r="D123" s="16">
        <v>1.2002600000000001</v>
      </c>
      <c r="E123" s="16">
        <v>1.1156999999999999</v>
      </c>
      <c r="F123" s="15">
        <v>1.082247</v>
      </c>
      <c r="G123" s="16">
        <v>0.85060119999999995</v>
      </c>
      <c r="H123" s="16">
        <v>0.14086889999999999</v>
      </c>
      <c r="I123" s="16">
        <v>0.61134549999999999</v>
      </c>
      <c r="J123" s="16">
        <v>1.189141</v>
      </c>
      <c r="K123" s="18">
        <v>1.069312</v>
      </c>
      <c r="L123" s="17">
        <v>2.0234350000000002E-2</v>
      </c>
      <c r="M123" s="16">
        <v>5.4819729999999997E-2</v>
      </c>
      <c r="N123" s="16">
        <v>-2.1923609999999999E-3</v>
      </c>
      <c r="O123" s="15">
        <v>-3.9172970000000001E-3</v>
      </c>
    </row>
    <row r="124" spans="1:15" x14ac:dyDescent="0.25">
      <c r="A124" s="14">
        <v>120</v>
      </c>
      <c r="B124" s="13">
        <f>(A124-8.6+20)/24</f>
        <v>5.4750000000000005</v>
      </c>
      <c r="C124" s="11">
        <v>0.95784979999999997</v>
      </c>
      <c r="D124" s="10">
        <v>1.211538</v>
      </c>
      <c r="E124" s="10">
        <v>1.053928</v>
      </c>
      <c r="F124" s="9">
        <v>1.3653770000000001</v>
      </c>
      <c r="G124" s="10">
        <v>0.74890679999999998</v>
      </c>
      <c r="H124" s="10">
        <v>0.13440930000000001</v>
      </c>
      <c r="I124" s="10">
        <v>1.077969</v>
      </c>
      <c r="J124" s="10">
        <v>1.142245</v>
      </c>
      <c r="K124" s="12">
        <v>1.07267</v>
      </c>
      <c r="L124" s="11">
        <v>1.243147E-2</v>
      </c>
      <c r="M124" s="10">
        <v>8.6594290000000004E-2</v>
      </c>
      <c r="N124" s="10">
        <v>-4.36539E-4</v>
      </c>
      <c r="O124" s="9">
        <v>-9.5445240000000004E-3</v>
      </c>
    </row>
    <row r="125" spans="1:15" x14ac:dyDescent="0.25">
      <c r="A125" s="14">
        <v>121</v>
      </c>
      <c r="B125" s="13">
        <f>(A125-8.6+20)/24</f>
        <v>5.5166666666666666</v>
      </c>
      <c r="C125" s="11">
        <v>1.2358750000000001</v>
      </c>
      <c r="D125" s="10">
        <v>1.081947</v>
      </c>
      <c r="E125" s="10">
        <v>1.0896269999999999</v>
      </c>
      <c r="F125" s="9">
        <v>1.0618369999999999</v>
      </c>
      <c r="G125" s="10">
        <v>0.82398269999999996</v>
      </c>
      <c r="H125" s="10">
        <v>0.19726460000000001</v>
      </c>
      <c r="I125" s="10">
        <v>0.8412693</v>
      </c>
      <c r="J125" s="10">
        <v>1.1822109999999999</v>
      </c>
      <c r="K125" s="12">
        <v>1.086347</v>
      </c>
      <c r="L125" s="11">
        <v>1.412098E-2</v>
      </c>
      <c r="M125" s="10">
        <v>1.6912710000000001E-2</v>
      </c>
      <c r="N125" s="10">
        <v>4.6380100000000001E-4</v>
      </c>
      <c r="O125" s="9">
        <v>-7.234631E-3</v>
      </c>
    </row>
    <row r="126" spans="1:15" x14ac:dyDescent="0.25">
      <c r="A126" s="14">
        <v>122</v>
      </c>
      <c r="B126" s="13">
        <f>(A126-8.6+20)/24</f>
        <v>5.5583333333333336</v>
      </c>
      <c r="C126" s="11">
        <v>1.1273519999999999</v>
      </c>
      <c r="D126" s="10">
        <v>1.0360860000000001</v>
      </c>
      <c r="E126" s="10"/>
      <c r="F126" s="9"/>
      <c r="G126" s="10">
        <v>0.76668979999999998</v>
      </c>
      <c r="H126" s="10">
        <v>0.18006449999999999</v>
      </c>
      <c r="I126" s="10"/>
      <c r="J126" s="10"/>
      <c r="K126" s="12"/>
      <c r="L126" s="11">
        <v>1.4070549999999999E-2</v>
      </c>
      <c r="M126" s="10">
        <v>3.188394E-2</v>
      </c>
      <c r="N126" s="10"/>
      <c r="O126" s="9"/>
    </row>
    <row r="127" spans="1:15" x14ac:dyDescent="0.25">
      <c r="A127" s="14">
        <v>123</v>
      </c>
      <c r="B127" s="13">
        <f>(A127-8.6+20)/24</f>
        <v>5.6000000000000005</v>
      </c>
      <c r="C127" s="11">
        <v>0.95009359999999998</v>
      </c>
      <c r="D127" s="10">
        <v>1.136177</v>
      </c>
      <c r="E127" s="10"/>
      <c r="F127" s="9"/>
      <c r="G127" s="10">
        <v>0.77164049999999995</v>
      </c>
      <c r="H127" s="10">
        <v>0.50231060000000005</v>
      </c>
      <c r="I127" s="10"/>
      <c r="J127" s="10"/>
      <c r="K127" s="12"/>
      <c r="L127" s="11">
        <v>2.254103E-2</v>
      </c>
      <c r="M127" s="10">
        <v>2.404417E-2</v>
      </c>
      <c r="N127" s="10"/>
      <c r="O127" s="9"/>
    </row>
    <row r="128" spans="1:15" x14ac:dyDescent="0.25">
      <c r="A128" s="14">
        <v>124</v>
      </c>
      <c r="B128" s="13">
        <f>(A128-8.6+20)/24</f>
        <v>5.6416666666666666</v>
      </c>
      <c r="C128" s="11">
        <v>0.97061679999999995</v>
      </c>
      <c r="D128" s="10">
        <v>1.0748660000000001</v>
      </c>
      <c r="E128" s="10"/>
      <c r="F128" s="9"/>
      <c r="G128" s="10">
        <v>0.94379950000000001</v>
      </c>
      <c r="H128" s="10">
        <v>0.69594889999999998</v>
      </c>
      <c r="I128" s="10"/>
      <c r="J128" s="10"/>
      <c r="K128" s="12"/>
      <c r="L128" s="11">
        <v>7.7340099999999995E-2</v>
      </c>
      <c r="M128" s="10">
        <v>4.019613E-3</v>
      </c>
      <c r="N128" s="10"/>
      <c r="O128" s="9"/>
    </row>
    <row r="129" spans="1:15" x14ac:dyDescent="0.25">
      <c r="A129" s="14">
        <v>125</v>
      </c>
      <c r="B129" s="13">
        <f>(A129-8.6+20)/24</f>
        <v>5.6833333333333336</v>
      </c>
      <c r="C129" s="11">
        <v>1.3618539999999999</v>
      </c>
      <c r="D129" s="10">
        <v>1.0790219999999999</v>
      </c>
      <c r="E129" s="10"/>
      <c r="F129" s="9"/>
      <c r="G129" s="10">
        <v>0.90841879999999997</v>
      </c>
      <c r="H129" s="10">
        <v>0.36253170000000001</v>
      </c>
      <c r="I129" s="10"/>
      <c r="J129" s="10"/>
      <c r="K129" s="12"/>
      <c r="L129" s="11">
        <v>2.526546E-2</v>
      </c>
      <c r="M129" s="10">
        <v>1.9817580000000001E-3</v>
      </c>
      <c r="N129" s="10"/>
      <c r="O129" s="9"/>
    </row>
    <row r="130" spans="1:15" x14ac:dyDescent="0.25">
      <c r="A130" s="14">
        <v>126</v>
      </c>
      <c r="B130" s="13">
        <f>(A130-8.6+20)/24</f>
        <v>5.7250000000000005</v>
      </c>
      <c r="C130" s="11">
        <v>0.96188209999999996</v>
      </c>
      <c r="D130" s="10">
        <v>1.2386649999999999</v>
      </c>
      <c r="E130" s="10"/>
      <c r="F130" s="9"/>
      <c r="G130" s="10">
        <v>0.80397399999999997</v>
      </c>
      <c r="H130" s="10">
        <v>0.27530549999999998</v>
      </c>
      <c r="I130" s="10"/>
      <c r="J130" s="10"/>
      <c r="K130" s="12"/>
      <c r="L130" s="11">
        <v>7.0983569999999996E-3</v>
      </c>
      <c r="M130" s="10">
        <v>1.2818919999999999E-2</v>
      </c>
      <c r="N130" s="10"/>
      <c r="O130" s="9"/>
    </row>
    <row r="131" spans="1:15" x14ac:dyDescent="0.25">
      <c r="A131" s="14">
        <v>127</v>
      </c>
      <c r="B131" s="13">
        <f>(A131-8.6+20)/24</f>
        <v>5.7666666666666666</v>
      </c>
      <c r="C131" s="11">
        <v>1.1909909999999999</v>
      </c>
      <c r="D131" s="10">
        <v>1.3608309999999999</v>
      </c>
      <c r="E131" s="10"/>
      <c r="F131" s="9"/>
      <c r="G131" s="10">
        <v>1.0668489999999999</v>
      </c>
      <c r="H131" s="10">
        <v>0.21571580000000001</v>
      </c>
      <c r="I131" s="10"/>
      <c r="J131" s="10"/>
      <c r="K131" s="12"/>
      <c r="L131" s="11">
        <v>3.4734729999999999E-3</v>
      </c>
      <c r="M131" s="10">
        <v>-4.6435629999999999E-2</v>
      </c>
      <c r="N131" s="10"/>
      <c r="O131" s="9"/>
    </row>
    <row r="132" spans="1:15" x14ac:dyDescent="0.25">
      <c r="A132" s="14">
        <v>128</v>
      </c>
      <c r="B132" s="13">
        <f>(A132-8.6+20)/24</f>
        <v>5.8083333333333336</v>
      </c>
      <c r="C132" s="11">
        <v>1.23359</v>
      </c>
      <c r="D132" s="10">
        <v>1.172987</v>
      </c>
      <c r="E132" s="10"/>
      <c r="F132" s="9"/>
      <c r="G132" s="10">
        <v>1.0450010000000001</v>
      </c>
      <c r="H132" s="10">
        <v>0.2160154</v>
      </c>
      <c r="I132" s="10"/>
      <c r="J132" s="10"/>
      <c r="K132" s="12"/>
      <c r="L132" s="11">
        <v>1.008391E-3</v>
      </c>
      <c r="M132" s="10">
        <v>-1.004444E-2</v>
      </c>
      <c r="N132" s="10"/>
      <c r="O132" s="9"/>
    </row>
    <row r="133" spans="1:15" x14ac:dyDescent="0.25">
      <c r="A133" s="14">
        <v>129</v>
      </c>
      <c r="B133" s="13">
        <f>(A133-8.6+20)/24</f>
        <v>5.8500000000000005</v>
      </c>
      <c r="C133" s="11">
        <v>1.481484</v>
      </c>
      <c r="D133" s="10">
        <v>1.5406550000000001</v>
      </c>
      <c r="E133" s="10"/>
      <c r="F133" s="9"/>
      <c r="G133" s="10">
        <v>1.0773820000000001</v>
      </c>
      <c r="H133" s="10">
        <v>0.19538759999999999</v>
      </c>
      <c r="I133" s="10"/>
      <c r="J133" s="10"/>
      <c r="K133" s="12"/>
      <c r="L133" s="11">
        <v>-8.0312820000000007E-3</v>
      </c>
      <c r="M133" s="10">
        <v>-1.8226510000000001E-2</v>
      </c>
      <c r="N133" s="10"/>
      <c r="O133" s="9"/>
    </row>
    <row r="134" spans="1:15" x14ac:dyDescent="0.25">
      <c r="A134" s="14">
        <v>130</v>
      </c>
      <c r="B134" s="13">
        <f>(A134-8.6+20)/24</f>
        <v>5.8916666666666666</v>
      </c>
      <c r="C134" s="11">
        <v>1.045936</v>
      </c>
      <c r="D134" s="10">
        <v>1.3234319999999999</v>
      </c>
      <c r="E134" s="10"/>
      <c r="F134" s="9"/>
      <c r="G134" s="10">
        <v>1.096768</v>
      </c>
      <c r="H134" s="10">
        <v>0.1540224</v>
      </c>
      <c r="I134" s="10"/>
      <c r="J134" s="10"/>
      <c r="K134" s="12"/>
      <c r="L134" s="11">
        <v>1.09111E-2</v>
      </c>
      <c r="M134" s="10">
        <v>2.7590500000000001E-4</v>
      </c>
      <c r="N134" s="10"/>
      <c r="O134" s="9"/>
    </row>
    <row r="135" spans="1:15" x14ac:dyDescent="0.25">
      <c r="A135" s="14">
        <v>131</v>
      </c>
      <c r="B135" s="13">
        <f>(A135-8.6+20)/24</f>
        <v>5.9333333333333336</v>
      </c>
      <c r="C135" s="11">
        <v>1.4248689999999999</v>
      </c>
      <c r="D135" s="10">
        <v>1.6501030000000001</v>
      </c>
      <c r="E135" s="10"/>
      <c r="F135" s="9"/>
      <c r="G135" s="10">
        <v>1.267917</v>
      </c>
      <c r="H135" s="10">
        <v>0.15555759999999999</v>
      </c>
      <c r="I135" s="10"/>
      <c r="J135" s="10"/>
      <c r="K135" s="12"/>
      <c r="L135" s="11">
        <v>2.952055E-2</v>
      </c>
      <c r="M135" s="10">
        <v>3.1749590000000001E-2</v>
      </c>
      <c r="N135" s="10"/>
      <c r="O135" s="9"/>
    </row>
    <row r="136" spans="1:15" x14ac:dyDescent="0.25">
      <c r="A136" s="14">
        <v>132</v>
      </c>
      <c r="B136" s="13">
        <f>(A136-8.6+20)/24</f>
        <v>5.9750000000000005</v>
      </c>
      <c r="C136" s="11">
        <v>1.1996819999999999</v>
      </c>
      <c r="D136" s="10">
        <v>1.482952</v>
      </c>
      <c r="E136" s="10"/>
      <c r="F136" s="9"/>
      <c r="G136" s="10">
        <v>1.235595</v>
      </c>
      <c r="H136" s="10">
        <v>0.146312</v>
      </c>
      <c r="I136" s="10"/>
      <c r="J136" s="10"/>
      <c r="K136" s="12"/>
      <c r="L136" s="11">
        <v>3.097958E-2</v>
      </c>
      <c r="M136" s="10">
        <v>2.5139990000000001E-2</v>
      </c>
      <c r="N136" s="10"/>
      <c r="O136" s="9"/>
    </row>
    <row r="137" spans="1:15" x14ac:dyDescent="0.25">
      <c r="A137" s="14">
        <v>133</v>
      </c>
      <c r="B137" s="13">
        <f>(A137-8.6+20)/24</f>
        <v>6.0166666666666666</v>
      </c>
      <c r="C137" s="11">
        <v>1.0241199999999999</v>
      </c>
      <c r="D137" s="10">
        <v>1.316235</v>
      </c>
      <c r="E137" s="10"/>
      <c r="F137" s="9"/>
      <c r="G137" s="10">
        <v>1.2927420000000001</v>
      </c>
      <c r="H137" s="10">
        <v>0.14499190000000001</v>
      </c>
      <c r="I137" s="10"/>
      <c r="J137" s="10"/>
      <c r="K137" s="12"/>
      <c r="L137" s="11">
        <v>2.7706410000000001E-2</v>
      </c>
      <c r="M137" s="10">
        <v>2.5642229999999998E-2</v>
      </c>
      <c r="N137" s="10"/>
      <c r="O137" s="9"/>
    </row>
    <row r="138" spans="1:15" x14ac:dyDescent="0.25">
      <c r="A138" s="14">
        <v>134</v>
      </c>
      <c r="B138" s="13">
        <f>(A138-8.6+20)/24</f>
        <v>6.0583333333333336</v>
      </c>
      <c r="C138" s="11">
        <v>1.604689</v>
      </c>
      <c r="D138" s="10">
        <v>1.5375529999999999</v>
      </c>
      <c r="E138" s="10"/>
      <c r="F138" s="9"/>
      <c r="G138" s="10">
        <v>0.98670570000000002</v>
      </c>
      <c r="H138" s="10">
        <v>0.13282469999999999</v>
      </c>
      <c r="I138" s="10"/>
      <c r="J138" s="10"/>
      <c r="K138" s="12"/>
      <c r="L138" s="11">
        <v>3.0374000000000002E-2</v>
      </c>
      <c r="M138" s="10">
        <v>1.034742E-2</v>
      </c>
      <c r="N138" s="10"/>
      <c r="O138" s="9"/>
    </row>
    <row r="139" spans="1:15" x14ac:dyDescent="0.25">
      <c r="A139" s="14">
        <v>135</v>
      </c>
      <c r="B139" s="13">
        <f>(A139-8.6+20)/24</f>
        <v>6.1000000000000005</v>
      </c>
      <c r="C139" s="11">
        <v>0.98045360000000004</v>
      </c>
      <c r="D139" s="10">
        <v>1.4947189999999999</v>
      </c>
      <c r="E139" s="10"/>
      <c r="F139" s="9"/>
      <c r="G139" s="10">
        <v>1.277731</v>
      </c>
      <c r="H139" s="10">
        <v>0.1318896</v>
      </c>
      <c r="I139" s="10"/>
      <c r="J139" s="10"/>
      <c r="K139" s="12"/>
      <c r="L139" s="11">
        <v>2.4674620000000001E-2</v>
      </c>
      <c r="M139" s="10">
        <v>2.6853220000000001E-2</v>
      </c>
      <c r="N139" s="10"/>
      <c r="O139" s="9"/>
    </row>
    <row r="140" spans="1:15" x14ac:dyDescent="0.25">
      <c r="A140" s="14">
        <v>136</v>
      </c>
      <c r="B140" s="13">
        <f>(A140-8.6+20)/24</f>
        <v>6.1416666666666666</v>
      </c>
      <c r="C140" s="11">
        <v>1.3105979999999999</v>
      </c>
      <c r="D140" s="10">
        <v>1.1830769999999999</v>
      </c>
      <c r="E140" s="10"/>
      <c r="F140" s="9"/>
      <c r="G140" s="10">
        <v>1.050681</v>
      </c>
      <c r="H140" s="10">
        <v>0.14928839999999999</v>
      </c>
      <c r="I140" s="10"/>
      <c r="J140" s="10"/>
      <c r="K140" s="12"/>
      <c r="L140" s="11">
        <v>3.8544040000000002E-2</v>
      </c>
      <c r="M140" s="10">
        <v>5.3325289999999997E-2</v>
      </c>
      <c r="N140" s="10"/>
      <c r="O140" s="9"/>
    </row>
    <row r="141" spans="1:15" x14ac:dyDescent="0.25">
      <c r="A141" s="14">
        <v>137</v>
      </c>
      <c r="B141" s="13">
        <f>(A141-8.6+20)/24</f>
        <v>6.1833333333333336</v>
      </c>
      <c r="C141" s="11">
        <v>1.5003740000000001</v>
      </c>
      <c r="D141" s="10">
        <v>1.5998330000000001</v>
      </c>
      <c r="E141" s="10"/>
      <c r="F141" s="9"/>
      <c r="G141" s="10">
        <v>1.2908459999999999</v>
      </c>
      <c r="H141" s="10">
        <v>0.1580222</v>
      </c>
      <c r="I141" s="10"/>
      <c r="J141" s="10"/>
      <c r="K141" s="12"/>
      <c r="L141" s="11">
        <v>2.2889090000000001E-2</v>
      </c>
      <c r="M141" s="10">
        <v>8.9434860000000005E-2</v>
      </c>
      <c r="N141" s="10"/>
      <c r="O141" s="9"/>
    </row>
    <row r="142" spans="1:15" x14ac:dyDescent="0.25">
      <c r="A142" s="14">
        <v>138</v>
      </c>
      <c r="B142" s="13">
        <f>(A142-8.6+20)/24</f>
        <v>6.2250000000000005</v>
      </c>
      <c r="C142" s="11">
        <v>0.90487059999999997</v>
      </c>
      <c r="D142" s="10">
        <v>1.530661</v>
      </c>
      <c r="E142" s="10"/>
      <c r="F142" s="9"/>
      <c r="G142" s="10">
        <v>0.84770380000000001</v>
      </c>
      <c r="H142" s="10">
        <v>0.13210930000000001</v>
      </c>
      <c r="I142" s="10"/>
      <c r="J142" s="10"/>
      <c r="K142" s="12"/>
      <c r="L142" s="11">
        <v>2.5385990000000001E-2</v>
      </c>
      <c r="M142" s="10">
        <v>6.967653E-2</v>
      </c>
      <c r="N142" s="10"/>
      <c r="O142" s="9"/>
    </row>
    <row r="143" spans="1:15" x14ac:dyDescent="0.25">
      <c r="A143" s="14">
        <v>139</v>
      </c>
      <c r="B143" s="13">
        <f>(A143-8.6+20)/24</f>
        <v>6.2666666666666666</v>
      </c>
      <c r="C143" s="11">
        <v>1.410364</v>
      </c>
      <c r="D143" s="10">
        <v>1.7406680000000001</v>
      </c>
      <c r="E143" s="10"/>
      <c r="F143" s="9"/>
      <c r="G143" s="10">
        <v>0.97504959999999996</v>
      </c>
      <c r="H143" s="10">
        <v>0.1384666</v>
      </c>
      <c r="I143" s="10"/>
      <c r="J143" s="10"/>
      <c r="K143" s="12"/>
      <c r="L143" s="11">
        <v>1.875419E-2</v>
      </c>
      <c r="M143" s="10">
        <v>4.5852039999999998E-3</v>
      </c>
      <c r="N143" s="10"/>
      <c r="O143" s="9"/>
    </row>
    <row r="144" spans="1:15" x14ac:dyDescent="0.25">
      <c r="A144" s="14">
        <v>140</v>
      </c>
      <c r="B144" s="13">
        <f>(A144-8.6+20)/24</f>
        <v>6.3083333333333336</v>
      </c>
      <c r="C144" s="11">
        <v>1.2743390000000001</v>
      </c>
      <c r="D144" s="10">
        <v>1.2682530000000001</v>
      </c>
      <c r="E144" s="10"/>
      <c r="F144" s="9"/>
      <c r="G144" s="10">
        <v>0.70000329999999999</v>
      </c>
      <c r="H144" s="10">
        <v>0.12005979999999999</v>
      </c>
      <c r="I144" s="10"/>
      <c r="J144" s="10"/>
      <c r="K144" s="12"/>
      <c r="L144" s="11">
        <v>3.6993880000000001E-3</v>
      </c>
      <c r="M144" s="10">
        <v>-4.4422070000000001E-2</v>
      </c>
      <c r="N144" s="10"/>
      <c r="O144" s="9"/>
    </row>
    <row r="145" spans="1:15" x14ac:dyDescent="0.25">
      <c r="A145" s="14">
        <v>141</v>
      </c>
      <c r="B145" s="13">
        <f>(A145-8.6+20)/24</f>
        <v>6.3500000000000005</v>
      </c>
      <c r="C145" s="11">
        <v>0.88142189999999998</v>
      </c>
      <c r="D145" s="10">
        <v>1.1561330000000001</v>
      </c>
      <c r="E145" s="10"/>
      <c r="F145" s="9"/>
      <c r="G145" s="10">
        <v>0.66578289999999996</v>
      </c>
      <c r="H145" s="10">
        <v>0.1299979</v>
      </c>
      <c r="I145" s="10"/>
      <c r="J145" s="10"/>
      <c r="K145" s="12"/>
      <c r="L145" s="11">
        <v>-4.3426769999999996E-3</v>
      </c>
      <c r="M145" s="10">
        <v>2.5199820000000001E-2</v>
      </c>
      <c r="N145" s="10"/>
      <c r="O145" s="9"/>
    </row>
    <row r="146" spans="1:15" x14ac:dyDescent="0.25">
      <c r="A146" s="14">
        <v>142</v>
      </c>
      <c r="B146" s="13">
        <f>(A146-8.6+20)/24</f>
        <v>6.3916666666666666</v>
      </c>
      <c r="C146" s="11">
        <v>0.94343880000000002</v>
      </c>
      <c r="D146" s="10">
        <v>1.165208</v>
      </c>
      <c r="E146" s="10"/>
      <c r="F146" s="9"/>
      <c r="G146" s="10">
        <v>0.77269699999999997</v>
      </c>
      <c r="H146" s="10">
        <v>0.1298772</v>
      </c>
      <c r="I146" s="10"/>
      <c r="J146" s="10"/>
      <c r="K146" s="12"/>
      <c r="L146" s="11">
        <v>6.4577310000000004E-3</v>
      </c>
      <c r="M146" s="10">
        <v>0.12848889999999999</v>
      </c>
      <c r="N146" s="10"/>
      <c r="O146" s="9"/>
    </row>
    <row r="147" spans="1:15" x14ac:dyDescent="0.25">
      <c r="A147" s="14">
        <v>143</v>
      </c>
      <c r="B147" s="13">
        <f>(A147-8.6+20)/24</f>
        <v>6.4333333333333336</v>
      </c>
      <c r="C147" s="11">
        <v>1.1808460000000001</v>
      </c>
      <c r="D147" s="10">
        <v>1.1922600000000001</v>
      </c>
      <c r="E147" s="10"/>
      <c r="F147" s="9"/>
      <c r="G147" s="10">
        <v>0.72368730000000003</v>
      </c>
      <c r="H147" s="10">
        <v>7.8670959999999998E-2</v>
      </c>
      <c r="I147" s="10"/>
      <c r="J147" s="10"/>
      <c r="K147" s="12"/>
      <c r="L147" s="11">
        <v>8.1871170000000007E-3</v>
      </c>
      <c r="M147" s="10">
        <v>6.099632E-2</v>
      </c>
      <c r="N147" s="10"/>
      <c r="O147" s="9"/>
    </row>
    <row r="148" spans="1:15" x14ac:dyDescent="0.25">
      <c r="A148" s="14">
        <v>144</v>
      </c>
      <c r="B148" s="13">
        <f>(A148-8.6+20)/24</f>
        <v>6.4750000000000005</v>
      </c>
      <c r="C148" s="11">
        <v>0.90165519999999999</v>
      </c>
      <c r="D148" s="10">
        <v>1.109915</v>
      </c>
      <c r="E148" s="10"/>
      <c r="F148" s="9"/>
      <c r="G148" s="10">
        <v>0.70678569999999996</v>
      </c>
      <c r="H148" s="10">
        <v>9.6650949999999999E-2</v>
      </c>
      <c r="I148" s="10"/>
      <c r="J148" s="10"/>
      <c r="K148" s="12"/>
      <c r="L148" s="11">
        <v>2.1838429999999999E-2</v>
      </c>
      <c r="M148" s="10">
        <v>0.1055773</v>
      </c>
      <c r="N148" s="10"/>
      <c r="O148" s="9"/>
    </row>
    <row r="149" spans="1:15" x14ac:dyDescent="0.25">
      <c r="A149" s="14">
        <v>145</v>
      </c>
      <c r="B149" s="13">
        <f>(A149-8.6+20)/24</f>
        <v>6.5166666666666666</v>
      </c>
      <c r="C149" s="11">
        <v>0.96250380000000002</v>
      </c>
      <c r="D149" s="10">
        <v>1.0903430000000001</v>
      </c>
      <c r="E149" s="10"/>
      <c r="F149" s="9"/>
      <c r="G149" s="10">
        <v>0.82595110000000005</v>
      </c>
      <c r="H149" s="10">
        <v>9.4561119999999999E-2</v>
      </c>
      <c r="I149" s="10"/>
      <c r="J149" s="10"/>
      <c r="K149" s="12"/>
      <c r="L149" s="11">
        <v>2.1355260000000001E-2</v>
      </c>
      <c r="M149" s="10">
        <v>6.1201079999999998E-2</v>
      </c>
      <c r="N149" s="10"/>
      <c r="O149" s="9"/>
    </row>
    <row r="150" spans="1:15" x14ac:dyDescent="0.25">
      <c r="A150" s="14">
        <v>146</v>
      </c>
      <c r="B150" s="13">
        <f>(A150-8.6+20)/24</f>
        <v>6.5583333333333336</v>
      </c>
      <c r="C150" s="11">
        <v>1.150914</v>
      </c>
      <c r="D150" s="10">
        <v>1.3853800000000001</v>
      </c>
      <c r="E150" s="10"/>
      <c r="F150" s="9"/>
      <c r="G150" s="10">
        <v>0.70998890000000003</v>
      </c>
      <c r="H150" s="10">
        <v>0.1223268</v>
      </c>
      <c r="I150" s="10"/>
      <c r="J150" s="10"/>
      <c r="K150" s="12"/>
      <c r="L150" s="11">
        <v>7.4152189999999998E-3</v>
      </c>
      <c r="M150" s="10">
        <v>6.0860009999999999E-2</v>
      </c>
      <c r="N150" s="10"/>
      <c r="O150" s="9"/>
    </row>
    <row r="151" spans="1:15" ht="15.75" thickBot="1" x14ac:dyDescent="0.3">
      <c r="A151" s="8">
        <v>147</v>
      </c>
      <c r="B151" s="7">
        <f>(A151-8.6+20)/24</f>
        <v>6.6000000000000005</v>
      </c>
      <c r="C151" s="5">
        <v>1.0980399999999999</v>
      </c>
      <c r="D151" s="4">
        <v>1.318754</v>
      </c>
      <c r="E151" s="4"/>
      <c r="F151" s="3"/>
      <c r="G151" s="4">
        <v>0.8061315</v>
      </c>
      <c r="H151" s="4">
        <v>0.1005612</v>
      </c>
      <c r="I151" s="4"/>
      <c r="J151" s="4"/>
      <c r="K151" s="6"/>
      <c r="L151" s="5">
        <v>2.5810420000000001E-2</v>
      </c>
      <c r="M151" s="4">
        <v>9.7090079999999995E-2</v>
      </c>
      <c r="N151" s="4"/>
      <c r="O151" s="3"/>
    </row>
  </sheetData>
  <mergeCells count="9">
    <mergeCell ref="Q1:W1"/>
    <mergeCell ref="Q2:W2"/>
    <mergeCell ref="Q3:S3"/>
    <mergeCell ref="U3:W3"/>
    <mergeCell ref="C3:F3"/>
    <mergeCell ref="G3:K3"/>
    <mergeCell ref="C2:O2"/>
    <mergeCell ref="L3:O3"/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Pedro Correia Martins</dc:creator>
  <cp:lastModifiedBy>Rui Pedro Correia Martins</cp:lastModifiedBy>
  <dcterms:created xsi:type="dcterms:W3CDTF">2025-09-24T14:23:39Z</dcterms:created>
  <dcterms:modified xsi:type="dcterms:W3CDTF">2025-09-24T14:23:49Z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2025-09-24T14:23:41Z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09839d39-20e6-405d-8c08-dbc5e1ab3b3b</vt:lpwstr>
  </property>
  <property fmtid="{D5CDD505-2E9C-101B-9397-08002B2CF9AE}" pid="7" name="MSIP_Label_defa4170-0d19-0005-0004-bc88714345d2_ActionId">
    <vt:lpwstr>90437742-2db4-487e-a976-a50c2b3a234c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